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ina\Documents\Регистр нормативно-правовых актов\2019\сентябрь\2\"/>
    </mc:Choice>
  </mc:AlternateContent>
  <bookViews>
    <workbookView xWindow="0" yWindow="60" windowWidth="19440" windowHeight="9675"/>
  </bookViews>
  <sheets>
    <sheet name="прил 1" sheetId="1" r:id="rId1"/>
    <sheet name="прил 2" sheetId="3" r:id="rId2"/>
  </sheets>
  <definedNames>
    <definedName name="_xlnm.Print_Titles" localSheetId="0">'прил 1'!$8:$11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1" l="1"/>
  <c r="J152" i="1"/>
  <c r="J151" i="1"/>
  <c r="I153" i="1"/>
  <c r="I152" i="1"/>
  <c r="I151" i="1"/>
  <c r="H26" i="3"/>
  <c r="J19" i="1"/>
  <c r="J18" i="1"/>
  <c r="J17" i="1"/>
  <c r="J16" i="1"/>
  <c r="I19" i="1"/>
  <c r="I18" i="1"/>
  <c r="I17" i="1"/>
  <c r="I16" i="1"/>
  <c r="J150" i="1" l="1"/>
  <c r="I150" i="1"/>
  <c r="O150" i="1" s="1"/>
  <c r="O20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25" i="1"/>
  <c r="O23" i="1"/>
  <c r="O22" i="1"/>
  <c r="O21" i="1"/>
  <c r="O15" i="1"/>
  <c r="O14" i="1"/>
  <c r="O13" i="1"/>
  <c r="J14" i="3"/>
  <c r="F14" i="3"/>
  <c r="L151" i="1"/>
  <c r="L152" i="1"/>
  <c r="L153" i="1"/>
  <c r="I12" i="1" l="1"/>
  <c r="O12" i="1" s="1"/>
  <c r="O151" i="1"/>
  <c r="L150" i="1"/>
  <c r="E14" i="3" l="1"/>
  <c r="G14" i="3"/>
  <c r="H14" i="3"/>
  <c r="I14" i="3"/>
  <c r="P25" i="1" l="1"/>
  <c r="P23" i="1" s="1"/>
  <c r="P22" i="1" s="1"/>
  <c r="Q158" i="1" l="1"/>
  <c r="Q154" i="1"/>
  <c r="Q22" i="1"/>
  <c r="Q23" i="1"/>
  <c r="Q25" i="1"/>
  <c r="Q21" i="1"/>
  <c r="P161" i="1" l="1"/>
  <c r="P157" i="1"/>
  <c r="P20" i="1" l="1"/>
  <c r="P156" i="1"/>
  <c r="Q157" i="1"/>
  <c r="P160" i="1"/>
  <c r="Q161" i="1"/>
  <c r="P153" i="1"/>
  <c r="P152" i="1" l="1"/>
  <c r="P18" i="1"/>
  <c r="Q20" i="1"/>
  <c r="Q153" i="1"/>
  <c r="P159" i="1"/>
  <c r="Q159" i="1" s="1"/>
  <c r="Q160" i="1"/>
  <c r="P155" i="1"/>
  <c r="Q156" i="1"/>
  <c r="P15" i="1"/>
  <c r="P14" i="1" l="1"/>
  <c r="Q152" i="1"/>
  <c r="Q15" i="1"/>
  <c r="Q17" i="1"/>
  <c r="Q18" i="1"/>
  <c r="P17" i="1"/>
  <c r="P16" i="1" s="1"/>
  <c r="Q155" i="1"/>
  <c r="Q151" i="1" s="1"/>
  <c r="P151" i="1"/>
  <c r="P150" i="1" s="1"/>
  <c r="Q150" i="1" l="1"/>
  <c r="Q14" i="1"/>
  <c r="Q16" i="1"/>
  <c r="Q13" i="1"/>
  <c r="P13" i="1"/>
  <c r="P12" i="1" s="1"/>
  <c r="Q12" i="1" l="1"/>
</calcChain>
</file>

<file path=xl/sharedStrings.xml><?xml version="1.0" encoding="utf-8"?>
<sst xmlns="http://schemas.openxmlformats.org/spreadsheetml/2006/main" count="400" uniqueCount="160">
  <si>
    <t>№</t>
  </si>
  <si>
    <t>Ожидаемый социально-экономический эффект &lt;**&gt;</t>
  </si>
  <si>
    <t>Срок</t>
  </si>
  <si>
    <t>Источник финансирования</t>
  </si>
  <si>
    <t>Начало реализации</t>
  </si>
  <si>
    <t>Окончание реализации</t>
  </si>
  <si>
    <t>План по программе</t>
  </si>
  <si>
    <t>Наименование муниципальной программы</t>
  </si>
  <si>
    <t>Статья расходов</t>
  </si>
  <si>
    <t>Оценка расходов (тыс. руб.),годы</t>
  </si>
  <si>
    <t>Всего по муниципальной программе:</t>
  </si>
  <si>
    <t>Федеральный бюджет</t>
  </si>
  <si>
    <t>Республиканский бюджет</t>
  </si>
  <si>
    <t>Местный бюджет</t>
  </si>
  <si>
    <t>Прочие источники (внебюджетные источники)</t>
  </si>
  <si>
    <t>В том числе Капитальные вложения:</t>
  </si>
  <si>
    <t>НИОКР:</t>
  </si>
  <si>
    <t>Прочие нужды:</t>
  </si>
  <si>
    <t>Всего</t>
  </si>
  <si>
    <t>ФБ</t>
  </si>
  <si>
    <t>РБ</t>
  </si>
  <si>
    <t>Наименование программы, подпрограммы</t>
  </si>
  <si>
    <t>1.</t>
  </si>
  <si>
    <t>Отв-ый испол-ль</t>
  </si>
  <si>
    <t>Увеличение доли благоустроенных дворовых территорий МКД</t>
  </si>
  <si>
    <t>КГХ</t>
  </si>
  <si>
    <t>1.1.</t>
  </si>
  <si>
    <t>План по программе, тыс. руб.</t>
  </si>
  <si>
    <t>1.2.</t>
  </si>
  <si>
    <t>1.3.</t>
  </si>
  <si>
    <t>1.4.</t>
  </si>
  <si>
    <t>1.5.</t>
  </si>
  <si>
    <t>1.6.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</si>
  <si>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</si>
  <si>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</si>
  <si>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</si>
  <si>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</si>
  <si>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</si>
  <si>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</si>
  <si>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</si>
  <si>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</si>
  <si>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</si>
  <si>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1.18.</t>
  </si>
  <si>
    <t>1.19.</t>
  </si>
  <si>
    <t>1.20.</t>
  </si>
  <si>
    <t>1.7.</t>
  </si>
  <si>
    <t>1.21.</t>
  </si>
  <si>
    <t>1.22.</t>
  </si>
  <si>
    <t>1.23.</t>
  </si>
  <si>
    <t>1.24.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</si>
  <si>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</si>
  <si>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</si>
  <si>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</si>
  <si>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</si>
  <si>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</si>
  <si>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</si>
  <si>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</si>
  <si>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</si>
  <si>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</si>
  <si>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2.</t>
  </si>
  <si>
    <t>2.1.</t>
  </si>
  <si>
    <t xml:space="preserve">Увеличение доли благоустроенных муниципальных территорий общего пользования </t>
  </si>
  <si>
    <t>Приложение № 2</t>
  </si>
  <si>
    <t xml:space="preserve">Адресный перечень многоквартирных домов, подлежащих благоустройству в 2018-2022 годах, и  перечень общественных территорий, подлежащих благоустройству в 2018-2022 годах. </t>
  </si>
  <si>
    <t>ИТОГО (гр.8 + гр.10 + гр.11 + гр.12 + гр.13 + гр.14 + гр.15 )</t>
  </si>
  <si>
    <t>МБ</t>
  </si>
  <si>
    <t>2.2.</t>
  </si>
  <si>
    <t>Расчет</t>
  </si>
  <si>
    <t>руб</t>
  </si>
  <si>
    <t>тыс руб</t>
  </si>
  <si>
    <t>окт. Р-н</t>
  </si>
  <si>
    <t>Окт. Р-н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</si>
  <si>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</si>
  <si>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</si>
  <si>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</si>
  <si>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</si>
  <si>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</si>
  <si>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</si>
  <si>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</si>
  <si>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</si>
  <si>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</si>
  <si>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</si>
  <si>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</si>
  <si>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</si>
  <si>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Ресурсное обеспечение Муниципальной программы за счет всех источников и направлений финансирования</t>
  </si>
  <si>
    <t>_______________________________</t>
  </si>
  <si>
    <t>Утверждено в бюджете района</t>
  </si>
  <si>
    <t>«Формирование современной городской среды на территории муниципального образования "Мухоршибирский район" на 2018-2022 годы»</t>
  </si>
  <si>
    <t>муниципального образования "Мухоршибирский район"</t>
  </si>
  <si>
    <t>Увеличение доли благоустроенных территорий муниципального образования</t>
  </si>
  <si>
    <t>в т.ч. Утверждено в бюджете района, тыс. руб. &lt;***&gt;</t>
  </si>
  <si>
    <t>в т.ч. Утверждено в бюджете  района, тыс. руб. &lt;***&gt;</t>
  </si>
  <si>
    <t>Благоустройство общественных территорий МО "Мухоршибирский район":</t>
  </si>
  <si>
    <t>Благоустройство дворовых территорий МО "Мухоршиби   рский район"</t>
  </si>
  <si>
    <t>п.Саган-Нур, ул.Лесная, д.1, пр-кт. 70 лет Октября, д.1, пер.Центральный, д.5</t>
  </si>
  <si>
    <t>с.Мухоршибирь, ул.Новая, д.1А</t>
  </si>
  <si>
    <t>п.Саган-Нур,  пр-кт. 70 лет Октября, д.9, пер.Центральный, д.1</t>
  </si>
  <si>
    <t>п.Саган-Нур, ул.Больничная, д.4</t>
  </si>
  <si>
    <t>п.Саган-Нур, ул.Леная, д.5, 6, 7</t>
  </si>
  <si>
    <t>п.Саган-Нур, ул.Леная, д.3, 4</t>
  </si>
  <si>
    <t>с.Мухоршибирь, ул.Доржиева, д.27</t>
  </si>
  <si>
    <t>с.Мухоршибирь, ул.Доржиева, д.29</t>
  </si>
  <si>
    <t>с.Мухоршибирь, ул. 30 лет Победы, д.7</t>
  </si>
  <si>
    <t>п.Саган-Нур, ул.Пушкина, д.5</t>
  </si>
  <si>
    <t>п.Саган-Нур, ул.Пушкина, д.6</t>
  </si>
  <si>
    <t>п.Саган-Нур, ул.Спортивная, д.5</t>
  </si>
  <si>
    <t>п.Саган-Нур, пер.Центральный, д.1</t>
  </si>
  <si>
    <t>с.Мухоршибирь, ул.Новая, д.3</t>
  </si>
  <si>
    <t>с.Мухоршиибрь, ул.Медиков. д.16</t>
  </si>
  <si>
    <t>с.Мухоршибирь, ул.30 лет Победы, д.12 и 3</t>
  </si>
  <si>
    <t>с.Мухоршибирь, ул. 30 лет Победы, д.8</t>
  </si>
  <si>
    <t>с.Мухоршибирь, ул. 30 лет Победы, д.9</t>
  </si>
  <si>
    <t>с.Мухоршибирь, ул. 30 лет Победы, д.4</t>
  </si>
  <si>
    <t>п.Саган-Нур, пер.Центральный, д.3</t>
  </si>
  <si>
    <t>п.Саган-Нур, пер.Центральный, д.4</t>
  </si>
  <si>
    <t>п.Саган-Нур, пер.Центральный, д.2</t>
  </si>
  <si>
    <t>п.Саган-Нур, ул.Ширяева, д.8</t>
  </si>
  <si>
    <t>с.Мухоршибирь, ул. 30 лет Победы, д.13</t>
  </si>
  <si>
    <t>с.Мухоршибирь, ул. 30 лет Победы, д.15</t>
  </si>
  <si>
    <t>с.Мухоршибирь, ул. 30 лет Победы, д.14</t>
  </si>
  <si>
    <t>с.Мухоршибирь, ул. 30 лет Победы, д.10</t>
  </si>
  <si>
    <t>п.Саган-Нур, ул.Ширяева, д.4, 5</t>
  </si>
  <si>
    <t>п.Саган-Нур, ул.Больничная, д.12</t>
  </si>
  <si>
    <t>п.Саган-Нур, ул.107 квартал</t>
  </si>
  <si>
    <t xml:space="preserve">п.Саган-Нур, Ремонт парапетов, прилегающих к зданиям № 3, 5, 7,  расположенных по проспекту 70 лет Октября </t>
  </si>
  <si>
    <t xml:space="preserve"> Общественная территория в Центре с.Мухоршибирь  (Мини-арбат) </t>
  </si>
  <si>
    <t xml:space="preserve">с.Мухоршибирь, Памятник воинам землякам, погибшим в годы ВОВ </t>
  </si>
  <si>
    <t xml:space="preserve">п.Саган-Нур, Общественная территория вблизи Храма Св. Николая </t>
  </si>
  <si>
    <t>с.Шаралдай, Территория памятника ветеранам ВОВ</t>
  </si>
  <si>
    <t>с.Шаралдай, Территория скверика</t>
  </si>
  <si>
    <t>с.Мухоршибирь,  площадь в Микрорайоне (мини арбат)</t>
  </si>
  <si>
    <t xml:space="preserve">п.Саган-Нур, Общественная детская площадка, расположенная по ул. Молодёжная вблизи дома № 8 около МАОУ «Саган-Нурская СОШ» </t>
  </si>
  <si>
    <t xml:space="preserve">с.Хонхолой, Территория памятника ветеранам ВОВ </t>
  </si>
  <si>
    <t>с.Хонхолой, общественная территория</t>
  </si>
  <si>
    <t>с.Мухоршибирь, Парк культуры и отдыха</t>
  </si>
  <si>
    <t>с.Мухоршибирь, общественная территиия к администраивному зданию по ул. 30 лет Победы</t>
  </si>
  <si>
    <t xml:space="preserve">с.Новый Заган, Сквер между улицами Школьная и Партизанская </t>
  </si>
  <si>
    <t>с.МухоршибирьПлощадь около Дворца культуры</t>
  </si>
  <si>
    <t>п.Саган-Нур, Территория парка отдыха «Лесная поляна»</t>
  </si>
  <si>
    <t>Общественные территрии с.Никольск, с.Хонхолой, с.Новый Заган, с.Шарадай.</t>
  </si>
  <si>
    <t>2.15.</t>
  </si>
  <si>
    <t>2.16.</t>
  </si>
  <si>
    <t>2.17.</t>
  </si>
  <si>
    <t>2.18.</t>
  </si>
  <si>
    <t>2.19.</t>
  </si>
  <si>
    <t xml:space="preserve">с.Никольск Территория пямятника ветеранам ВОВ и около административного здания и СДК </t>
  </si>
  <si>
    <t>№2</t>
  </si>
  <si>
    <t>К Постановлению администрации</t>
  </si>
  <si>
    <t xml:space="preserve">                       от ____ февраля 2019 года  №_____</t>
  </si>
  <si>
    <t>№1</t>
  </si>
  <si>
    <t>Прочие источники (пожертвование)</t>
  </si>
  <si>
    <t>прочие</t>
  </si>
  <si>
    <t>факт</t>
  </si>
  <si>
    <t>Факт</t>
  </si>
  <si>
    <t>с.Мухоршибирь, ул. 30 лет Победы, д.6, 11</t>
  </si>
  <si>
    <t>п.Саган-Нур, ул.Лесная, Фонтан</t>
  </si>
  <si>
    <t xml:space="preserve">с.Новый Заган, ул.Партизанская, Территория памятника ветеранам ВОВ </t>
  </si>
  <si>
    <t>с.Мухоршибирь, ул. 30 лет Победы, д.1 и д.2</t>
  </si>
  <si>
    <t xml:space="preserve">                       от 30 марта  2018 года  №146</t>
  </si>
  <si>
    <t xml:space="preserve">                       от 30 марта  2018 года  № 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</si>
</sst>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55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0" fillId="0" borderId="1" xfId="0" applyBorder="1"/>
    <xf numFmtId="0" fontId="5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165" fontId="8" fillId="0" borderId="1" xfId="0" applyNumberFormat="1" applyFont="1" applyFill="1" applyBorder="1"/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2" xfId="0" applyFill="1" applyBorder="1" applyAlignment="1"/>
    <xf numFmtId="0" fontId="0" fillId="0" borderId="5" xfId="0" applyFill="1" applyBorder="1" applyAlignment="1"/>
    <xf numFmtId="165" fontId="0" fillId="0" borderId="1" xfId="0" applyNumberFormat="1" applyFill="1" applyBorder="1"/>
    <xf numFmtId="0" fontId="0" fillId="0" borderId="8" xfId="0" applyFill="1" applyBorder="1" applyAlignment="1"/>
    <xf numFmtId="2" fontId="0" fillId="0" borderId="1" xfId="0" applyNumberFormat="1" applyFill="1" applyBorder="1"/>
    <xf numFmtId="2" fontId="0" fillId="0" borderId="1" xfId="0" applyNumberFormat="1" applyFont="1" applyFill="1" applyBorder="1" applyAlignment="1">
      <alignment horizontal="right"/>
    </xf>
    <xf numFmtId="2" fontId="13" fillId="0" borderId="1" xfId="1" applyNumberFormat="1" applyFont="1" applyFill="1" applyBorder="1" applyAlignment="1">
      <alignment horizontal="right"/>
    </xf>
    <xf numFmtId="2" fontId="15" fillId="3" borderId="1" xfId="0" applyNumberFormat="1" applyFont="1" applyFill="1" applyBorder="1" applyAlignment="1">
      <alignment horizontal="right"/>
    </xf>
    <xf numFmtId="2" fontId="15" fillId="0" borderId="0" xfId="0" applyNumberFormat="1" applyFont="1" applyFill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164" fontId="17" fillId="0" borderId="0" xfId="0" applyNumberFormat="1" applyFont="1" applyFill="1"/>
    <xf numFmtId="164" fontId="13" fillId="0" borderId="0" xfId="0" applyNumberFormat="1" applyFont="1" applyFill="1"/>
    <xf numFmtId="164" fontId="0" fillId="0" borderId="0" xfId="0" applyNumberFormat="1" applyFont="1" applyFill="1"/>
    <xf numFmtId="165" fontId="8" fillId="2" borderId="1" xfId="0" applyNumberFormat="1" applyFont="1" applyFill="1" applyBorder="1"/>
    <xf numFmtId="165" fontId="0" fillId="0" borderId="1" xfId="0" applyNumberFormat="1" applyFont="1" applyFill="1" applyBorder="1"/>
    <xf numFmtId="165" fontId="13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/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5" fontId="0" fillId="0" borderId="1" xfId="0" applyNumberFormat="1" applyFont="1" applyBorder="1" applyAlignment="1">
      <alignment wrapText="1"/>
    </xf>
    <xf numFmtId="0" fontId="0" fillId="0" borderId="1" xfId="0" applyFont="1" applyBorder="1"/>
    <xf numFmtId="0" fontId="5" fillId="0" borderId="1" xfId="0" applyFont="1" applyFill="1" applyBorder="1" applyAlignment="1">
      <alignment horizontal="center" vertical="top" wrapText="1"/>
    </xf>
    <xf numFmtId="2" fontId="0" fillId="0" borderId="7" xfId="0" applyNumberFormat="1" applyFill="1" applyBorder="1"/>
    <xf numFmtId="2" fontId="0" fillId="0" borderId="7" xfId="0" applyNumberFormat="1" applyFont="1" applyFill="1" applyBorder="1" applyAlignment="1">
      <alignment horizontal="right"/>
    </xf>
    <xf numFmtId="2" fontId="13" fillId="0" borderId="7" xfId="1" applyNumberFormat="1" applyFont="1" applyFill="1" applyBorder="1" applyAlignment="1">
      <alignment horizontal="right"/>
    </xf>
    <xf numFmtId="2" fontId="16" fillId="0" borderId="7" xfId="1" applyNumberFormat="1" applyFont="1" applyFill="1" applyBorder="1" applyAlignment="1">
      <alignment horizontal="right"/>
    </xf>
    <xf numFmtId="2" fontId="16" fillId="3" borderId="7" xfId="1" applyNumberFormat="1" applyFont="1" applyFill="1" applyBorder="1" applyAlignment="1">
      <alignment horizontal="right"/>
    </xf>
    <xf numFmtId="2" fontId="15" fillId="3" borderId="7" xfId="0" applyNumberFormat="1" applyFont="1" applyFill="1" applyBorder="1" applyAlignment="1">
      <alignment horizontal="right"/>
    </xf>
    <xf numFmtId="165" fontId="8" fillId="4" borderId="1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1" xfId="0" applyFont="1" applyBorder="1" applyAlignment="1">
      <alignment vertical="top" wrapText="1"/>
    </xf>
    <xf numFmtId="0" fontId="0" fillId="0" borderId="5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/>
    </xf>
    <xf numFmtId="4" fontId="0" fillId="0" borderId="1" xfId="0" applyNumberFormat="1" applyFont="1" applyBorder="1"/>
    <xf numFmtId="0" fontId="3" fillId="0" borderId="4" xfId="0" applyFont="1" applyFill="1" applyBorder="1" applyAlignment="1">
      <alignment horizontal="center" vertical="center"/>
    </xf>
    <xf numFmtId="165" fontId="21" fillId="0" borderId="1" xfId="0" applyNumberFormat="1" applyFont="1" applyFill="1" applyBorder="1"/>
    <xf numFmtId="165" fontId="22" fillId="0" borderId="1" xfId="0" applyNumberFormat="1" applyFont="1" applyFill="1" applyBorder="1"/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center"/>
    </xf>
    <xf numFmtId="0" fontId="0" fillId="0" borderId="5" xfId="0" applyNumberFormat="1" applyFill="1" applyBorder="1" applyAlignment="1">
      <alignment horizontal="center"/>
    </xf>
    <xf numFmtId="0" fontId="0" fillId="0" borderId="8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0</xdr:row>
      <xdr:rowOff>9525</xdr:rowOff>
    </xdr:from>
    <xdr:ext cx="184731" cy="264560"/>
    <xdr:sp macro="" textlink="">
      <xdr:nvSpPr>
        <xdr:cNvPr id="2" name="TextBox 1"/>
        <xdr:cNvSpPr txBox="1"/>
      </xdr:nvSpPr>
      <xdr:spPr>
        <a:xfrm>
          <a:off x="7419975" y="628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114300</xdr:colOff>
      <xdr:row>5</xdr:row>
      <xdr:rowOff>419100</xdr:rowOff>
    </xdr:from>
    <xdr:ext cx="184731" cy="264560"/>
    <xdr:sp macro="" textlink="">
      <xdr:nvSpPr>
        <xdr:cNvPr id="3" name="TextBox 2"/>
        <xdr:cNvSpPr txBox="1"/>
      </xdr:nvSpPr>
      <xdr:spPr>
        <a:xfrm>
          <a:off x="4829175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9"/>
  <sheetViews>
    <sheetView tabSelected="1" view="pageBreakPreview" zoomScale="86" zoomScaleSheetLayoutView="86" workbookViewId="0">
      <selection activeCell="K5" sqref="K5"/>
    </sheetView>
  </sheetViews>
  <sheetFormatPr defaultRowHeight="15" x14ac:dyDescent="0.25"/>
  <cols>
    <col min="1" max="1" width="5.85546875" style="12" customWidth="1"/>
    <col min="2" max="2" width="37.28515625" style="57" customWidth="1"/>
    <col min="3" max="3" width="16.28515625" style="12" customWidth="1"/>
    <col min="4" max="4" width="10.5703125" style="12" customWidth="1"/>
    <col min="5" max="5" width="12.42578125" style="12" customWidth="1"/>
    <col min="6" max="6" width="12.7109375" style="12" customWidth="1"/>
    <col min="7" max="7" width="12.140625" style="12" customWidth="1"/>
    <col min="8" max="8" width="12.5703125" style="12" customWidth="1"/>
    <col min="9" max="9" width="12.85546875" style="12" customWidth="1"/>
    <col min="10" max="10" width="13" style="12" customWidth="1"/>
    <col min="11" max="11" width="13.5703125" style="12" customWidth="1"/>
    <col min="12" max="12" width="12.7109375" style="12" customWidth="1"/>
    <col min="13" max="13" width="13.7109375" style="12" customWidth="1"/>
    <col min="14" max="14" width="12.42578125" style="12" customWidth="1"/>
    <col min="15" max="15" width="12.5703125" style="12" customWidth="1"/>
    <col min="16" max="16" width="17.140625" style="12" hidden="1" customWidth="1"/>
    <col min="17" max="17" width="15" style="12" hidden="1" customWidth="1"/>
    <col min="18" max="18" width="10.85546875" style="12" hidden="1" customWidth="1"/>
    <col min="19" max="19" width="0" style="12" hidden="1" customWidth="1"/>
    <col min="20" max="16384" width="9.140625" style="12"/>
  </cols>
  <sheetData>
    <row r="1" spans="1:20" ht="18.75" x14ac:dyDescent="0.25">
      <c r="A1" s="1"/>
      <c r="B1" s="55"/>
      <c r="C1" s="1"/>
      <c r="D1" s="1"/>
      <c r="E1" s="1"/>
      <c r="F1" s="10"/>
      <c r="G1" s="11"/>
      <c r="H1" s="13"/>
      <c r="K1"/>
      <c r="L1" s="6" t="s">
        <v>62</v>
      </c>
      <c r="M1" t="s">
        <v>149</v>
      </c>
      <c r="N1"/>
      <c r="O1"/>
      <c r="P1"/>
      <c r="Q1" s="6" t="s">
        <v>62</v>
      </c>
      <c r="R1" t="s">
        <v>146</v>
      </c>
      <c r="S1"/>
      <c r="T1"/>
    </row>
    <row r="2" spans="1:20" ht="18.75" x14ac:dyDescent="0.25">
      <c r="A2" s="1"/>
      <c r="B2" s="55"/>
      <c r="C2" s="1"/>
      <c r="D2" s="1"/>
      <c r="E2" s="1"/>
      <c r="F2" s="14"/>
      <c r="G2" s="11"/>
      <c r="H2" s="13"/>
      <c r="K2"/>
      <c r="L2" s="6" t="s">
        <v>147</v>
      </c>
      <c r="M2"/>
      <c r="N2"/>
      <c r="O2"/>
      <c r="P2"/>
      <c r="Q2" s="6" t="s">
        <v>147</v>
      </c>
      <c r="R2"/>
      <c r="S2"/>
      <c r="T2"/>
    </row>
    <row r="3" spans="1:20" ht="18.75" x14ac:dyDescent="0.25">
      <c r="A3" s="1"/>
      <c r="B3" s="55"/>
      <c r="C3" s="1"/>
      <c r="D3" s="1"/>
      <c r="E3" s="1"/>
      <c r="F3" s="14"/>
      <c r="G3" s="11"/>
      <c r="H3" s="13"/>
      <c r="K3" s="7" t="s">
        <v>88</v>
      </c>
      <c r="L3"/>
      <c r="M3"/>
      <c r="N3"/>
      <c r="O3"/>
      <c r="P3" s="7" t="s">
        <v>88</v>
      </c>
      <c r="Q3"/>
      <c r="R3"/>
      <c r="S3"/>
      <c r="T3"/>
    </row>
    <row r="4" spans="1:20" ht="18.75" x14ac:dyDescent="0.25">
      <c r="A4" s="1"/>
      <c r="B4" s="55"/>
      <c r="C4" s="1"/>
      <c r="D4" s="1"/>
      <c r="E4" s="1"/>
      <c r="F4" s="15"/>
      <c r="G4" s="11"/>
      <c r="H4" s="13"/>
      <c r="K4" s="134" t="s">
        <v>159</v>
      </c>
      <c r="L4" s="135"/>
      <c r="M4" s="135"/>
      <c r="N4" s="135"/>
      <c r="O4"/>
      <c r="P4" s="134" t="s">
        <v>148</v>
      </c>
      <c r="Q4" s="135"/>
      <c r="R4" s="135"/>
      <c r="S4" s="135"/>
      <c r="T4"/>
    </row>
    <row r="5" spans="1:20" ht="18.75" x14ac:dyDescent="0.25">
      <c r="A5" s="1"/>
      <c r="B5" s="55"/>
      <c r="C5" s="1"/>
      <c r="D5" s="1"/>
      <c r="E5" s="1"/>
      <c r="F5" s="1"/>
      <c r="G5" s="11"/>
      <c r="H5" s="13"/>
      <c r="L5" s="15"/>
    </row>
    <row r="6" spans="1:20" ht="42" customHeight="1" x14ac:dyDescent="0.25">
      <c r="A6" s="136" t="s">
        <v>63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20" x14ac:dyDescent="0.25">
      <c r="A7" s="2"/>
      <c r="B7" s="56"/>
      <c r="C7" s="2"/>
      <c r="D7" s="2"/>
      <c r="E7" s="2"/>
      <c r="F7" s="2"/>
      <c r="G7" s="2"/>
      <c r="H7" s="2"/>
    </row>
    <row r="8" spans="1:20" ht="15" customHeight="1" x14ac:dyDescent="0.25">
      <c r="A8" s="137" t="s">
        <v>0</v>
      </c>
      <c r="B8" s="111" t="s">
        <v>21</v>
      </c>
      <c r="C8" s="111" t="s">
        <v>1</v>
      </c>
      <c r="D8" s="111" t="s">
        <v>23</v>
      </c>
      <c r="E8" s="123" t="s">
        <v>2</v>
      </c>
      <c r="F8" s="124"/>
      <c r="G8" s="111" t="s">
        <v>3</v>
      </c>
      <c r="H8" s="110"/>
      <c r="I8" s="110"/>
      <c r="J8" s="110"/>
      <c r="K8" s="110"/>
      <c r="L8" s="110"/>
      <c r="M8" s="110"/>
      <c r="N8" s="109"/>
      <c r="O8" s="111" t="s">
        <v>64</v>
      </c>
    </row>
    <row r="9" spans="1:20" ht="15" customHeight="1" x14ac:dyDescent="0.25">
      <c r="A9" s="138"/>
      <c r="B9" s="112"/>
      <c r="C9" s="112"/>
      <c r="D9" s="112"/>
      <c r="E9" s="111" t="s">
        <v>4</v>
      </c>
      <c r="F9" s="111" t="s">
        <v>5</v>
      </c>
      <c r="G9" s="112"/>
      <c r="H9" s="66">
        <v>2018</v>
      </c>
      <c r="I9" s="108">
        <v>2019</v>
      </c>
      <c r="J9" s="109"/>
      <c r="K9" s="108">
        <v>2020</v>
      </c>
      <c r="L9" s="109"/>
      <c r="M9" s="9">
        <v>2021</v>
      </c>
      <c r="N9" s="9">
        <v>2022</v>
      </c>
      <c r="O9" s="112"/>
    </row>
    <row r="10" spans="1:20" ht="75" x14ac:dyDescent="0.25">
      <c r="A10" s="139"/>
      <c r="B10" s="113"/>
      <c r="C10" s="113"/>
      <c r="D10" s="113"/>
      <c r="E10" s="113"/>
      <c r="F10" s="113"/>
      <c r="G10" s="113"/>
      <c r="H10" s="62" t="s">
        <v>153</v>
      </c>
      <c r="I10" s="8" t="s">
        <v>27</v>
      </c>
      <c r="J10" s="62" t="s">
        <v>90</v>
      </c>
      <c r="K10" s="8" t="s">
        <v>27</v>
      </c>
      <c r="L10" s="62" t="s">
        <v>91</v>
      </c>
      <c r="M10" s="8" t="s">
        <v>27</v>
      </c>
      <c r="N10" s="8" t="s">
        <v>27</v>
      </c>
      <c r="O10" s="113"/>
      <c r="P10" s="32" t="s">
        <v>67</v>
      </c>
      <c r="Q10" s="17"/>
    </row>
    <row r="11" spans="1:20" x14ac:dyDescent="0.25">
      <c r="A11" s="9">
        <v>1</v>
      </c>
      <c r="B11" s="54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8">
        <v>9</v>
      </c>
      <c r="I11" s="8">
        <v>10</v>
      </c>
      <c r="J11" s="8">
        <v>11</v>
      </c>
      <c r="K11" s="8">
        <v>12</v>
      </c>
      <c r="L11" s="8">
        <v>13</v>
      </c>
      <c r="M11" s="8">
        <v>14</v>
      </c>
      <c r="N11" s="8">
        <v>15</v>
      </c>
      <c r="O11" s="8">
        <v>16</v>
      </c>
      <c r="P11" s="22" t="s">
        <v>68</v>
      </c>
      <c r="Q11" s="17" t="s">
        <v>69</v>
      </c>
    </row>
    <row r="12" spans="1:20" ht="35.25" customHeight="1" x14ac:dyDescent="0.25">
      <c r="A12" s="72"/>
      <c r="B12" s="114" t="s">
        <v>87</v>
      </c>
      <c r="C12" s="117" t="s">
        <v>89</v>
      </c>
      <c r="D12" s="120" t="s">
        <v>25</v>
      </c>
      <c r="E12" s="120">
        <v>2018</v>
      </c>
      <c r="F12" s="120">
        <v>2022</v>
      </c>
      <c r="G12" s="39" t="s">
        <v>18</v>
      </c>
      <c r="H12" s="44">
        <v>6517.9333699999997</v>
      </c>
      <c r="I12" s="44">
        <f>I16+I150</f>
        <v>5225.9723999999997</v>
      </c>
      <c r="J12" s="44">
        <v>5225.9716900000003</v>
      </c>
      <c r="K12" s="44">
        <v>5225.9716900000003</v>
      </c>
      <c r="L12" s="44">
        <v>0</v>
      </c>
      <c r="M12" s="44">
        <v>5225.9716900000003</v>
      </c>
      <c r="N12" s="44">
        <v>5225.9716900000003</v>
      </c>
      <c r="O12" s="37">
        <f>H12+I12+K12+M12+N12</f>
        <v>27421.82084</v>
      </c>
      <c r="P12" s="47" t="e">
        <f>P13+P14+P15</f>
        <v>#REF!</v>
      </c>
      <c r="Q12" s="27" t="e">
        <f>Q13+Q14+Q15</f>
        <v>#REF!</v>
      </c>
    </row>
    <row r="13" spans="1:20" ht="23.25" customHeight="1" x14ac:dyDescent="0.25">
      <c r="A13" s="73"/>
      <c r="B13" s="115"/>
      <c r="C13" s="118"/>
      <c r="D13" s="121"/>
      <c r="E13" s="121"/>
      <c r="F13" s="121"/>
      <c r="G13" s="46" t="s">
        <v>19</v>
      </c>
      <c r="H13" s="65">
        <v>3773.0843</v>
      </c>
      <c r="I13" s="65">
        <v>4907.5058799999997</v>
      </c>
      <c r="J13" s="65">
        <v>4907.5058799999997</v>
      </c>
      <c r="K13" s="65">
        <v>4907.5058799999997</v>
      </c>
      <c r="L13" s="45">
        <v>0</v>
      </c>
      <c r="M13" s="65">
        <v>4907.5058799999997</v>
      </c>
      <c r="N13" s="65">
        <v>4907.5058799999997</v>
      </c>
      <c r="O13" s="37">
        <f>Y13+I13+K13+M13+N13</f>
        <v>19630.023519999999</v>
      </c>
      <c r="P13" s="47" t="e">
        <f>P17+P151</f>
        <v>#REF!</v>
      </c>
      <c r="Q13" s="27" t="e">
        <f>Q17+Q151</f>
        <v>#REF!</v>
      </c>
    </row>
    <row r="14" spans="1:20" ht="24" customHeight="1" x14ac:dyDescent="0.25">
      <c r="A14" s="73"/>
      <c r="B14" s="115"/>
      <c r="C14" s="118"/>
      <c r="D14" s="121"/>
      <c r="E14" s="121"/>
      <c r="F14" s="121"/>
      <c r="G14" s="46" t="s">
        <v>20</v>
      </c>
      <c r="H14" s="45">
        <v>240.83516</v>
      </c>
      <c r="I14" s="45">
        <v>313.24506000000002</v>
      </c>
      <c r="J14" s="45">
        <v>313.24506000000002</v>
      </c>
      <c r="K14" s="45">
        <v>313.24506000000002</v>
      </c>
      <c r="L14" s="45">
        <v>0</v>
      </c>
      <c r="M14" s="45">
        <v>313.24506000000002</v>
      </c>
      <c r="N14" s="45">
        <v>313.24506000000002</v>
      </c>
      <c r="O14" s="37">
        <f>H14+I14+K14+M14+N14</f>
        <v>1493.8154</v>
      </c>
      <c r="P14" s="47" t="e">
        <f>P18+P152</f>
        <v>#REF!</v>
      </c>
      <c r="Q14" s="27" t="e">
        <f>Q18+Q152</f>
        <v>#REF!</v>
      </c>
    </row>
    <row r="15" spans="1:20" ht="24" customHeight="1" x14ac:dyDescent="0.25">
      <c r="A15" s="74"/>
      <c r="B15" s="116"/>
      <c r="C15" s="119"/>
      <c r="D15" s="122"/>
      <c r="E15" s="122"/>
      <c r="F15" s="122"/>
      <c r="G15" s="20" t="s">
        <v>65</v>
      </c>
      <c r="H15" s="45">
        <v>2504.0141899999999</v>
      </c>
      <c r="I15" s="45">
        <v>5.2207499999999998</v>
      </c>
      <c r="J15" s="45">
        <v>5.2207499999999998</v>
      </c>
      <c r="K15" s="45">
        <v>5.2207499999999998</v>
      </c>
      <c r="L15" s="45">
        <v>0</v>
      </c>
      <c r="M15" s="45">
        <v>5.2207499999999998</v>
      </c>
      <c r="N15" s="45">
        <v>5.2207499999999998</v>
      </c>
      <c r="O15" s="37">
        <f>H15+I15+K15+M15+N15</f>
        <v>2524.8971899999997</v>
      </c>
      <c r="P15" s="47" t="e">
        <f>P20+P153</f>
        <v>#REF!</v>
      </c>
      <c r="Q15" s="27" t="e">
        <f>Q20+Q153</f>
        <v>#REF!</v>
      </c>
    </row>
    <row r="16" spans="1:20" ht="46.5" customHeight="1" x14ac:dyDescent="0.25">
      <c r="A16" s="125" t="s">
        <v>22</v>
      </c>
      <c r="B16" s="128" t="s">
        <v>93</v>
      </c>
      <c r="C16" s="131" t="s">
        <v>24</v>
      </c>
      <c r="D16" s="102" t="s">
        <v>25</v>
      </c>
      <c r="E16" s="102">
        <v>2018</v>
      </c>
      <c r="F16" s="102">
        <v>2022</v>
      </c>
      <c r="G16" s="5" t="s">
        <v>18</v>
      </c>
      <c r="H16" s="25">
        <v>3776</v>
      </c>
      <c r="I16" s="36">
        <f t="shared" ref="I16:J19" si="0">I26+I30</f>
        <v>2370.857</v>
      </c>
      <c r="J16" s="36">
        <f t="shared" si="0"/>
        <v>2370.8570399999999</v>
      </c>
      <c r="K16" s="36">
        <v>2810.3886600000001</v>
      </c>
      <c r="L16" s="36">
        <v>0</v>
      </c>
      <c r="M16" s="36">
        <v>2810.3886600000001</v>
      </c>
      <c r="N16" s="36">
        <v>2810.3886600000001</v>
      </c>
      <c r="O16" s="25">
        <v>8511.6949999999997</v>
      </c>
      <c r="P16" s="48" t="e">
        <f>P17+P18+P20</f>
        <v>#REF!</v>
      </c>
      <c r="Q16" s="28" t="e">
        <f>Q17+Q18+Q20</f>
        <v>#REF!</v>
      </c>
    </row>
    <row r="17" spans="1:17" ht="15.75" x14ac:dyDescent="0.25">
      <c r="A17" s="126"/>
      <c r="B17" s="129"/>
      <c r="C17" s="132"/>
      <c r="D17" s="103"/>
      <c r="E17" s="103"/>
      <c r="F17" s="103"/>
      <c r="G17" s="19" t="s">
        <v>19</v>
      </c>
      <c r="H17" s="25">
        <v>1198.2417600000001</v>
      </c>
      <c r="I17" s="18">
        <f t="shared" si="0"/>
        <v>2226.3792000000003</v>
      </c>
      <c r="J17" s="18">
        <f t="shared" si="0"/>
        <v>2226.37923</v>
      </c>
      <c r="K17" s="18">
        <v>2639.1262099999999</v>
      </c>
      <c r="L17" s="18">
        <v>0</v>
      </c>
      <c r="M17" s="18">
        <v>2639.1262099999999</v>
      </c>
      <c r="N17" s="18">
        <v>2639.1262099999999</v>
      </c>
      <c r="O17" s="25">
        <v>800.99300000000005</v>
      </c>
      <c r="P17" s="49" t="e">
        <f>P22+#REF!+#REF!+#REF!+#REF!+#REF!+#REF!+#REF!+#REF!+#REF!+#REF!+#REF!+#REF!+#REF!+#REF!+#REF!+#REF!+#REF!+#REF!+#REF!+#REF!+#REF!+#REF!+#REF!+#REF!+#REF!+#REF!+#REF!+#REF!+#REF!+#REF!+#REF!+#REF!+#REF!+#REF!+#REF!+#REF!+#REF!+#REF!+#REF!+#REF!+#REF!+#REF!+#REF!+#REF!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Q17" s="29" t="e">
        <f>Q22+#REF!+#REF!+#REF!+#REF!+#REF!+#REF!+#REF!+#REF!+#REF!+#REF!+#REF!+#REF!+#REF!+#REF!+#REF!+#REF!+#REF!+#REF!+#REF!+#REF!+#REF!+#REF!+#REF!+#REF!+#REF!+#REF!+#REF!+#REF!+#REF!+#REF!+#REF!+#REF!+#REF!+#REF!+#REF!+#REF!+#REF!+#REF!+#REF!+#REF!+#REF!+#REF!+#REF!+#REF!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" spans="1:17" ht="15.75" x14ac:dyDescent="0.25">
      <c r="A18" s="126"/>
      <c r="B18" s="129"/>
      <c r="C18" s="132"/>
      <c r="D18" s="103"/>
      <c r="E18" s="103"/>
      <c r="F18" s="103"/>
      <c r="G18" s="19" t="s">
        <v>20</v>
      </c>
      <c r="H18" s="25">
        <v>76.483519999999999</v>
      </c>
      <c r="I18" s="18">
        <f t="shared" si="0"/>
        <v>142.10930999999999</v>
      </c>
      <c r="J18" s="18">
        <f t="shared" si="0"/>
        <v>142.10933</v>
      </c>
      <c r="K18" s="18">
        <v>168.45486</v>
      </c>
      <c r="L18" s="18">
        <v>0</v>
      </c>
      <c r="M18" s="18">
        <v>168.45486</v>
      </c>
      <c r="N18" s="18">
        <v>168.45486</v>
      </c>
      <c r="O18" s="25">
        <v>502.19</v>
      </c>
      <c r="P18" s="49" t="e">
        <f>P23+#REF!+#REF!+#REF!+#REF!+#REF!+#REF!+#REF!+#REF!+#REF!+#REF!+#REF!+#REF!+#REF!+#REF!+#REF!+#REF!+#REF!+#REF!+#REF!+#REF!+#REF!+#REF!+#REF!+#REF!+#REF!+#REF!+#REF!+#REF!+#REF!+#REF!+#REF!+#REF!+#REF!+#REF!+#REF!+#REF!+#REF!+#REF!+#REF!+#REF!+#REF!+#REF!+#REF!+#REF!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Q18" s="29" t="e">
        <f>Q23+#REF!+#REF!+#REF!+#REF!+#REF!+#REF!+#REF!+#REF!+#REF!+#REF!+#REF!+#REF!+#REF!+#REF!+#REF!+#REF!+#REF!+#REF!+#REF!+#REF!+#REF!+#REF!+#REF!+#REF!+#REF!+#REF!+#REF!+#REF!+#REF!+#REF!+#REF!+#REF!+#REF!+#REF!+#REF!+#REF!+#REF!+#REF!+#REF!+#REF!+#REF!+#REF!+#REF!+#REF!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" spans="1:17" ht="15.75" x14ac:dyDescent="0.25">
      <c r="A19" s="126"/>
      <c r="B19" s="129"/>
      <c r="C19" s="132"/>
      <c r="D19" s="103"/>
      <c r="E19" s="103"/>
      <c r="F19" s="103"/>
      <c r="G19" s="20" t="s">
        <v>65</v>
      </c>
      <c r="H19" s="25">
        <v>1.2747299999999999</v>
      </c>
      <c r="I19" s="18">
        <f t="shared" si="0"/>
        <v>2.36849</v>
      </c>
      <c r="J19" s="18">
        <f t="shared" si="0"/>
        <v>2.36849</v>
      </c>
      <c r="K19" s="18">
        <v>2.8075800000000002</v>
      </c>
      <c r="L19" s="18">
        <v>0</v>
      </c>
      <c r="M19" s="18">
        <v>2.8075800000000002</v>
      </c>
      <c r="N19" s="18">
        <v>2.8075800000000002</v>
      </c>
      <c r="O19" s="25">
        <v>8.5120000000000005</v>
      </c>
      <c r="P19" s="49"/>
      <c r="Q19" s="29"/>
    </row>
    <row r="20" spans="1:17" ht="15.75" x14ac:dyDescent="0.25">
      <c r="A20" s="127"/>
      <c r="B20" s="130"/>
      <c r="C20" s="133"/>
      <c r="D20" s="104"/>
      <c r="E20" s="104"/>
      <c r="F20" s="104"/>
      <c r="G20" s="20" t="s">
        <v>151</v>
      </c>
      <c r="H20" s="25">
        <v>2500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25">
        <f>H20+I20+K20+L20+M20+N20</f>
        <v>2500</v>
      </c>
      <c r="P20" s="49" t="e">
        <f>P25+#REF!+#REF!+#REF!+#REF!+#REF!+#REF!+#REF!+#REF!+#REF!+#REF!+#REF!+#REF!+#REF!+#REF!+#REF!+#REF!+#REF!+#REF!+#REF!+#REF!+#REF!+#REF!+#REF!+#REF!+#REF!+#REF!+#REF!+#REF!+#REF!+#REF!+#REF!+#REF!+#REF!+#REF!+#REF!+#REF!+#REF!+#REF!+#REF!+#REF!+#REF!+#REF!+#REF!+#REF!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Q20" s="29" t="e">
        <f>Q25+#REF!+#REF!+#REF!+#REF!+#REF!+#REF!+#REF!+#REF!+#REF!+#REF!+#REF!+#REF!+#REF!+#REF!+#REF!+#REF!+#REF!+#REF!+#REF!+#REF!+#REF!+#REF!+#REF!+#REF!+#REF!+#REF!+#REF!+#REF!+#REF!+#REF!+#REF!+#REF!+#REF!+#REF!+#REF!+#REF!+#REF!+#REF!+#REF!+#REF!+#REF!+#REF!+#REF!+#REF!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" spans="1:17" ht="15.75" customHeight="1" x14ac:dyDescent="0.25">
      <c r="A21" s="72" t="s">
        <v>26</v>
      </c>
      <c r="B21" s="87" t="s">
        <v>94</v>
      </c>
      <c r="C21" s="17"/>
      <c r="D21" s="17"/>
      <c r="E21" s="17"/>
      <c r="F21" s="17"/>
      <c r="G21" s="4" t="s">
        <v>18</v>
      </c>
      <c r="H21" s="25">
        <v>3776</v>
      </c>
      <c r="I21" s="18">
        <v>0</v>
      </c>
      <c r="J21" s="18">
        <v>0</v>
      </c>
      <c r="K21" s="36">
        <v>0</v>
      </c>
      <c r="L21" s="36">
        <v>0</v>
      </c>
      <c r="M21" s="36">
        <v>0</v>
      </c>
      <c r="N21" s="36">
        <v>0</v>
      </c>
      <c r="O21" s="25">
        <f>H21+I21+K21+M21+N21</f>
        <v>3776</v>
      </c>
      <c r="P21" s="50">
        <v>1083967</v>
      </c>
      <c r="Q21" s="17">
        <f>P21/1000</f>
        <v>1083.9670000000001</v>
      </c>
    </row>
    <row r="22" spans="1:17" ht="15.75" x14ac:dyDescent="0.25">
      <c r="A22" s="73"/>
      <c r="B22" s="88"/>
      <c r="C22" s="17"/>
      <c r="D22" s="17"/>
      <c r="E22" s="17"/>
      <c r="F22" s="17"/>
      <c r="G22" s="20" t="s">
        <v>19</v>
      </c>
      <c r="H22" s="25">
        <v>1198.2417600000001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25">
        <f>H22+I22+K22+M22+N22</f>
        <v>1198.2417600000001</v>
      </c>
      <c r="P22" s="51">
        <f>P21-P23-P25</f>
        <v>1017911.068931069</v>
      </c>
      <c r="Q22" s="17">
        <f t="shared" ref="Q22:Q25" si="1">P22/1000</f>
        <v>1017.9110689310689</v>
      </c>
    </row>
    <row r="23" spans="1:17" ht="15.75" x14ac:dyDescent="0.25">
      <c r="A23" s="73"/>
      <c r="B23" s="88"/>
      <c r="C23" s="17"/>
      <c r="D23" s="17"/>
      <c r="E23" s="17"/>
      <c r="F23" s="17"/>
      <c r="G23" s="20" t="s">
        <v>20</v>
      </c>
      <c r="H23" s="25">
        <v>76.483519999999999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25">
        <f>H23+I23+K23+M23+N23</f>
        <v>76.483519999999999</v>
      </c>
      <c r="P23" s="51">
        <f>(P21-P25)*0.06</f>
        <v>64973.046953046956</v>
      </c>
      <c r="Q23" s="17">
        <f t="shared" si="1"/>
        <v>64.973046953046961</v>
      </c>
    </row>
    <row r="24" spans="1:17" ht="15.75" x14ac:dyDescent="0.25">
      <c r="A24" s="73"/>
      <c r="B24" s="88"/>
      <c r="C24" s="17"/>
      <c r="D24" s="17"/>
      <c r="E24" s="17"/>
      <c r="F24" s="17"/>
      <c r="G24" s="20" t="s">
        <v>65</v>
      </c>
      <c r="H24" s="25">
        <v>1.2747299999999999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25">
        <v>1.2749999999999999</v>
      </c>
      <c r="P24" s="51"/>
      <c r="Q24" s="17"/>
    </row>
    <row r="25" spans="1:17" ht="15.75" x14ac:dyDescent="0.25">
      <c r="A25" s="74"/>
      <c r="B25" s="89"/>
      <c r="C25" s="17"/>
      <c r="D25" s="17"/>
      <c r="E25" s="17"/>
      <c r="F25" s="17"/>
      <c r="G25" s="20" t="s">
        <v>151</v>
      </c>
      <c r="H25" s="25">
        <v>2500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25">
        <f>H25+I25+K25+M25+N25</f>
        <v>2500</v>
      </c>
      <c r="P25" s="51">
        <f>P21/1.001*0.001</f>
        <v>1082.884115884116</v>
      </c>
      <c r="Q25" s="17">
        <f t="shared" si="1"/>
        <v>1.082884115884116</v>
      </c>
    </row>
    <row r="26" spans="1:17" ht="15.75" customHeight="1" x14ac:dyDescent="0.25">
      <c r="A26" s="96" t="s">
        <v>28</v>
      </c>
      <c r="B26" s="87" t="s">
        <v>154</v>
      </c>
      <c r="C26" s="17"/>
      <c r="D26" s="17"/>
      <c r="E26" s="17"/>
      <c r="F26" s="17"/>
      <c r="G26" s="4" t="s">
        <v>18</v>
      </c>
      <c r="H26" s="18">
        <v>0</v>
      </c>
      <c r="I26" s="18">
        <v>781.81700000000001</v>
      </c>
      <c r="J26" s="18">
        <v>781.81704000000002</v>
      </c>
      <c r="K26" s="18"/>
      <c r="L26" s="18"/>
      <c r="M26" s="18"/>
      <c r="N26" s="18"/>
      <c r="O26" s="25"/>
      <c r="P26" s="31"/>
      <c r="Q26" s="17"/>
    </row>
    <row r="27" spans="1:17" ht="15.75" x14ac:dyDescent="0.25">
      <c r="A27" s="97"/>
      <c r="B27" s="88"/>
      <c r="C27" s="17"/>
      <c r="D27" s="17"/>
      <c r="E27" s="17"/>
      <c r="F27" s="17"/>
      <c r="G27" s="20" t="s">
        <v>19</v>
      </c>
      <c r="H27" s="18">
        <v>0</v>
      </c>
      <c r="I27" s="18">
        <v>734.17381</v>
      </c>
      <c r="J27" s="18">
        <v>734.17384000000004</v>
      </c>
      <c r="K27" s="18"/>
      <c r="L27" s="18"/>
      <c r="M27" s="18"/>
      <c r="N27" s="18"/>
      <c r="O27" s="25"/>
      <c r="P27" s="31"/>
      <c r="Q27" s="17"/>
    </row>
    <row r="28" spans="1:17" ht="15.75" x14ac:dyDescent="0.25">
      <c r="A28" s="97"/>
      <c r="B28" s="88"/>
      <c r="C28" s="17"/>
      <c r="D28" s="17"/>
      <c r="E28" s="17"/>
      <c r="F28" s="17"/>
      <c r="G28" s="20" t="s">
        <v>20</v>
      </c>
      <c r="H28" s="18">
        <v>0</v>
      </c>
      <c r="I28" s="18">
        <v>46.862160000000003</v>
      </c>
      <c r="J28" s="18">
        <v>46.862180000000002</v>
      </c>
      <c r="K28" s="18"/>
      <c r="L28" s="18"/>
      <c r="M28" s="18"/>
      <c r="N28" s="18"/>
      <c r="O28" s="25"/>
      <c r="P28" s="31"/>
      <c r="Q28" s="17"/>
    </row>
    <row r="29" spans="1:17" ht="16.5" thickBot="1" x14ac:dyDescent="0.3">
      <c r="A29" s="98"/>
      <c r="B29" s="89"/>
      <c r="C29" s="17"/>
      <c r="D29" s="17"/>
      <c r="E29" s="17"/>
      <c r="F29" s="17"/>
      <c r="G29" s="21" t="s">
        <v>65</v>
      </c>
      <c r="H29" s="18">
        <v>0</v>
      </c>
      <c r="I29" s="18">
        <v>0.78103999999999996</v>
      </c>
      <c r="J29" s="18">
        <v>0.78103999999999996</v>
      </c>
      <c r="K29" s="18"/>
      <c r="L29" s="18"/>
      <c r="M29" s="18"/>
      <c r="N29" s="18"/>
      <c r="O29" s="25"/>
      <c r="P29" s="31"/>
      <c r="Q29" s="17"/>
    </row>
    <row r="30" spans="1:17" ht="15.75" customHeight="1" x14ac:dyDescent="0.25">
      <c r="A30" s="72" t="s">
        <v>29</v>
      </c>
      <c r="B30" s="78" t="s">
        <v>113</v>
      </c>
      <c r="C30" s="17"/>
      <c r="D30" s="17"/>
      <c r="E30" s="17"/>
      <c r="F30" s="17"/>
      <c r="G30" s="4" t="s">
        <v>18</v>
      </c>
      <c r="H30" s="18">
        <v>0</v>
      </c>
      <c r="I30" s="18">
        <v>1589.04</v>
      </c>
      <c r="J30" s="18">
        <v>1589.04</v>
      </c>
      <c r="K30" s="18"/>
      <c r="L30" s="18"/>
      <c r="M30" s="18"/>
      <c r="N30" s="18"/>
      <c r="O30" s="25"/>
      <c r="P30" s="31"/>
      <c r="Q30" s="17"/>
    </row>
    <row r="31" spans="1:17" ht="15.75" x14ac:dyDescent="0.25">
      <c r="A31" s="73"/>
      <c r="B31" s="79"/>
      <c r="C31" s="17"/>
      <c r="D31" s="17"/>
      <c r="E31" s="17"/>
      <c r="F31" s="17"/>
      <c r="G31" s="20" t="s">
        <v>19</v>
      </c>
      <c r="H31" s="18">
        <v>0</v>
      </c>
      <c r="I31" s="18">
        <v>1492.2053900000001</v>
      </c>
      <c r="J31" s="18">
        <v>1492.2053900000001</v>
      </c>
      <c r="K31" s="18"/>
      <c r="L31" s="18"/>
      <c r="M31" s="18"/>
      <c r="N31" s="18"/>
      <c r="O31" s="25"/>
      <c r="P31" s="31"/>
      <c r="Q31" s="17"/>
    </row>
    <row r="32" spans="1:17" ht="15.75" x14ac:dyDescent="0.25">
      <c r="A32" s="73"/>
      <c r="B32" s="79"/>
      <c r="C32" s="17"/>
      <c r="D32" s="17"/>
      <c r="E32" s="17"/>
      <c r="F32" s="17"/>
      <c r="G32" s="20" t="s">
        <v>20</v>
      </c>
      <c r="H32" s="18">
        <v>0</v>
      </c>
      <c r="I32" s="18">
        <v>95.247150000000005</v>
      </c>
      <c r="J32" s="18">
        <v>95.247150000000005</v>
      </c>
      <c r="K32" s="18"/>
      <c r="L32" s="18"/>
      <c r="M32" s="18"/>
      <c r="N32" s="18"/>
      <c r="O32" s="25"/>
      <c r="P32" s="31"/>
      <c r="Q32" s="17"/>
    </row>
    <row r="33" spans="1:17" ht="16.5" thickBot="1" x14ac:dyDescent="0.3">
      <c r="A33" s="74"/>
      <c r="B33" s="80"/>
      <c r="C33" s="17"/>
      <c r="D33" s="17"/>
      <c r="E33" s="17"/>
      <c r="F33" s="17"/>
      <c r="G33" s="21" t="s">
        <v>65</v>
      </c>
      <c r="H33" s="18">
        <v>0</v>
      </c>
      <c r="I33" s="18">
        <v>1.58745</v>
      </c>
      <c r="J33" s="18">
        <v>1.58745</v>
      </c>
      <c r="K33" s="18"/>
      <c r="L33" s="18"/>
      <c r="M33" s="18"/>
      <c r="N33" s="18"/>
      <c r="O33" s="25"/>
      <c r="P33" s="31"/>
      <c r="Q33" s="17"/>
    </row>
    <row r="34" spans="1:17" ht="15.75" x14ac:dyDescent="0.25">
      <c r="A34" s="72" t="s">
        <v>30</v>
      </c>
      <c r="B34" s="78" t="s">
        <v>95</v>
      </c>
      <c r="C34" s="17"/>
      <c r="D34" s="17"/>
      <c r="E34" s="17"/>
      <c r="F34" s="17"/>
      <c r="G34" s="4" t="s">
        <v>18</v>
      </c>
      <c r="H34" s="18"/>
      <c r="I34" s="18"/>
      <c r="J34" s="18"/>
      <c r="K34" s="18"/>
      <c r="L34" s="18"/>
      <c r="M34" s="18"/>
      <c r="N34" s="18"/>
      <c r="O34" s="25"/>
      <c r="P34" s="31"/>
      <c r="Q34" s="17"/>
    </row>
    <row r="35" spans="1:17" ht="15.75" x14ac:dyDescent="0.25">
      <c r="A35" s="73"/>
      <c r="B35" s="79"/>
      <c r="C35" s="17"/>
      <c r="D35" s="17"/>
      <c r="E35" s="17"/>
      <c r="F35" s="17"/>
      <c r="G35" s="20" t="s">
        <v>19</v>
      </c>
      <c r="H35" s="18"/>
      <c r="I35" s="18"/>
      <c r="J35" s="18"/>
      <c r="K35" s="18"/>
      <c r="L35" s="18"/>
      <c r="M35" s="18"/>
      <c r="N35" s="18"/>
      <c r="O35" s="25"/>
      <c r="P35" s="31"/>
      <c r="Q35" s="17"/>
    </row>
    <row r="36" spans="1:17" ht="15.75" x14ac:dyDescent="0.25">
      <c r="A36" s="73"/>
      <c r="B36" s="79"/>
      <c r="C36" s="17"/>
      <c r="D36" s="17"/>
      <c r="E36" s="17"/>
      <c r="F36" s="17"/>
      <c r="G36" s="20" t="s">
        <v>20</v>
      </c>
      <c r="H36" s="18"/>
      <c r="I36" s="18"/>
      <c r="J36" s="18"/>
      <c r="K36" s="18"/>
      <c r="L36" s="18"/>
      <c r="M36" s="18"/>
      <c r="N36" s="18"/>
      <c r="O36" s="25"/>
      <c r="P36" s="31"/>
      <c r="Q36" s="17"/>
    </row>
    <row r="37" spans="1:17" ht="16.5" thickBot="1" x14ac:dyDescent="0.3">
      <c r="A37" s="74"/>
      <c r="B37" s="80"/>
      <c r="C37" s="17"/>
      <c r="D37" s="17"/>
      <c r="E37" s="17"/>
      <c r="F37" s="17"/>
      <c r="G37" s="21" t="s">
        <v>65</v>
      </c>
      <c r="H37" s="18"/>
      <c r="I37" s="18"/>
      <c r="J37" s="18"/>
      <c r="K37" s="18"/>
      <c r="L37" s="18"/>
      <c r="M37" s="18"/>
      <c r="N37" s="18"/>
      <c r="O37" s="25"/>
      <c r="P37" s="31"/>
      <c r="Q37" s="17"/>
    </row>
    <row r="38" spans="1:17" ht="15.75" customHeight="1" x14ac:dyDescent="0.25">
      <c r="A38" s="72" t="s">
        <v>31</v>
      </c>
      <c r="B38" s="87" t="s">
        <v>96</v>
      </c>
      <c r="C38" s="17"/>
      <c r="D38" s="17"/>
      <c r="E38" s="17"/>
      <c r="F38" s="17"/>
      <c r="G38" s="4" t="s">
        <v>18</v>
      </c>
      <c r="H38" s="18"/>
      <c r="I38" s="18"/>
      <c r="J38" s="18"/>
      <c r="K38" s="18"/>
      <c r="L38" s="18"/>
      <c r="M38" s="18"/>
      <c r="N38" s="18"/>
      <c r="O38" s="25"/>
      <c r="P38" s="31"/>
      <c r="Q38" s="17"/>
    </row>
    <row r="39" spans="1:17" ht="15.75" x14ac:dyDescent="0.25">
      <c r="A39" s="73"/>
      <c r="B39" s="88"/>
      <c r="C39" s="17"/>
      <c r="D39" s="17"/>
      <c r="E39" s="17"/>
      <c r="F39" s="17"/>
      <c r="G39" s="20" t="s">
        <v>19</v>
      </c>
      <c r="H39" s="18"/>
      <c r="I39" s="18"/>
      <c r="J39" s="18"/>
      <c r="K39" s="18"/>
      <c r="L39" s="18"/>
      <c r="M39" s="18"/>
      <c r="N39" s="18"/>
      <c r="O39" s="25"/>
      <c r="P39" s="31"/>
      <c r="Q39" s="17"/>
    </row>
    <row r="40" spans="1:17" ht="15.75" x14ac:dyDescent="0.25">
      <c r="A40" s="73"/>
      <c r="B40" s="88"/>
      <c r="C40" s="17"/>
      <c r="D40" s="17"/>
      <c r="E40" s="17"/>
      <c r="F40" s="17"/>
      <c r="G40" s="20" t="s">
        <v>20</v>
      </c>
      <c r="H40" s="18"/>
      <c r="I40" s="18"/>
      <c r="J40" s="18"/>
      <c r="K40" s="18"/>
      <c r="L40" s="18"/>
      <c r="M40" s="18"/>
      <c r="N40" s="18"/>
      <c r="O40" s="25"/>
      <c r="P40" s="31"/>
      <c r="Q40" s="17"/>
    </row>
    <row r="41" spans="1:17" ht="16.5" thickBot="1" x14ac:dyDescent="0.3">
      <c r="A41" s="74"/>
      <c r="B41" s="89"/>
      <c r="C41" s="17"/>
      <c r="D41" s="17"/>
      <c r="E41" s="17"/>
      <c r="F41" s="17"/>
      <c r="G41" s="21" t="s">
        <v>65</v>
      </c>
      <c r="H41" s="18"/>
      <c r="I41" s="18"/>
      <c r="J41" s="18"/>
      <c r="K41" s="18"/>
      <c r="L41" s="18"/>
      <c r="M41" s="18"/>
      <c r="N41" s="18"/>
      <c r="O41" s="25"/>
      <c r="P41" s="31"/>
      <c r="Q41" s="17"/>
    </row>
    <row r="42" spans="1:17" ht="15.75" x14ac:dyDescent="0.25">
      <c r="A42" s="72" t="s">
        <v>32</v>
      </c>
      <c r="B42" s="78" t="s">
        <v>97</v>
      </c>
      <c r="C42" s="17"/>
      <c r="D42" s="17"/>
      <c r="E42" s="17"/>
      <c r="F42" s="17"/>
      <c r="G42" s="4" t="s">
        <v>18</v>
      </c>
      <c r="H42" s="18"/>
      <c r="I42" s="18"/>
      <c r="J42" s="18"/>
      <c r="K42" s="18"/>
      <c r="L42" s="18"/>
      <c r="M42" s="18"/>
      <c r="N42" s="18"/>
      <c r="O42" s="25"/>
      <c r="P42" s="31"/>
      <c r="Q42" s="17"/>
    </row>
    <row r="43" spans="1:17" ht="15.75" x14ac:dyDescent="0.25">
      <c r="A43" s="73"/>
      <c r="B43" s="79"/>
      <c r="C43" s="17"/>
      <c r="D43" s="17"/>
      <c r="E43" s="17"/>
      <c r="F43" s="17"/>
      <c r="G43" s="20" t="s">
        <v>19</v>
      </c>
      <c r="H43" s="18"/>
      <c r="I43" s="18"/>
      <c r="J43" s="18"/>
      <c r="K43" s="18"/>
      <c r="L43" s="18"/>
      <c r="M43" s="18"/>
      <c r="N43" s="18"/>
      <c r="O43" s="25"/>
      <c r="P43" s="31"/>
      <c r="Q43" s="17"/>
    </row>
    <row r="44" spans="1:17" ht="15.75" x14ac:dyDescent="0.25">
      <c r="A44" s="73"/>
      <c r="B44" s="79"/>
      <c r="C44" s="17"/>
      <c r="D44" s="17"/>
      <c r="E44" s="17"/>
      <c r="F44" s="17"/>
      <c r="G44" s="20" t="s">
        <v>20</v>
      </c>
      <c r="H44" s="18"/>
      <c r="I44" s="18"/>
      <c r="J44" s="18"/>
      <c r="K44" s="18"/>
      <c r="L44" s="18"/>
      <c r="M44" s="18"/>
      <c r="N44" s="18"/>
      <c r="O44" s="25"/>
      <c r="P44" s="31"/>
      <c r="Q44" s="17"/>
    </row>
    <row r="45" spans="1:17" ht="16.5" thickBot="1" x14ac:dyDescent="0.3">
      <c r="A45" s="74"/>
      <c r="B45" s="80"/>
      <c r="C45" s="17"/>
      <c r="D45" s="17"/>
      <c r="E45" s="17"/>
      <c r="F45" s="17"/>
      <c r="G45" s="21" t="s">
        <v>65</v>
      </c>
      <c r="H45" s="18"/>
      <c r="I45" s="18"/>
      <c r="J45" s="18"/>
      <c r="K45" s="18"/>
      <c r="L45" s="18"/>
      <c r="M45" s="18"/>
      <c r="N45" s="18"/>
      <c r="O45" s="25"/>
      <c r="P45" s="31"/>
      <c r="Q45" s="17"/>
    </row>
    <row r="46" spans="1:17" ht="15.75" x14ac:dyDescent="0.25">
      <c r="A46" s="72" t="s">
        <v>45</v>
      </c>
      <c r="B46" s="87" t="s">
        <v>98</v>
      </c>
      <c r="C46" s="17"/>
      <c r="D46" s="17"/>
      <c r="E46" s="17"/>
      <c r="F46" s="17"/>
      <c r="G46" s="4" t="s">
        <v>18</v>
      </c>
      <c r="H46" s="18"/>
      <c r="I46" s="18"/>
      <c r="J46" s="18"/>
      <c r="K46" s="18"/>
      <c r="L46" s="18"/>
      <c r="M46" s="18"/>
      <c r="N46" s="18"/>
      <c r="O46" s="25"/>
      <c r="P46" s="31"/>
      <c r="Q46" s="17"/>
    </row>
    <row r="47" spans="1:17" ht="15.75" x14ac:dyDescent="0.25">
      <c r="A47" s="73"/>
      <c r="B47" s="88"/>
      <c r="C47" s="17"/>
      <c r="D47" s="17"/>
      <c r="E47" s="17"/>
      <c r="F47" s="17"/>
      <c r="G47" s="20" t="s">
        <v>19</v>
      </c>
      <c r="H47" s="18"/>
      <c r="I47" s="18"/>
      <c r="J47" s="18"/>
      <c r="K47" s="18"/>
      <c r="L47" s="18"/>
      <c r="M47" s="18"/>
      <c r="N47" s="18"/>
      <c r="O47" s="25"/>
      <c r="P47" s="31"/>
      <c r="Q47" s="17"/>
    </row>
    <row r="48" spans="1:17" ht="15.75" x14ac:dyDescent="0.25">
      <c r="A48" s="73"/>
      <c r="B48" s="88"/>
      <c r="C48" s="17"/>
      <c r="D48" s="17"/>
      <c r="E48" s="17"/>
      <c r="F48" s="17"/>
      <c r="G48" s="20" t="s">
        <v>20</v>
      </c>
      <c r="H48" s="18"/>
      <c r="I48" s="18"/>
      <c r="J48" s="18"/>
      <c r="K48" s="18"/>
      <c r="L48" s="18"/>
      <c r="M48" s="18"/>
      <c r="N48" s="18"/>
      <c r="O48" s="25"/>
      <c r="P48" s="31"/>
      <c r="Q48" s="17"/>
    </row>
    <row r="49" spans="1:18" ht="16.5" thickBot="1" x14ac:dyDescent="0.3">
      <c r="A49" s="74"/>
      <c r="B49" s="89"/>
      <c r="C49" s="17"/>
      <c r="D49" s="17"/>
      <c r="E49" s="17"/>
      <c r="F49" s="17"/>
      <c r="G49" s="21" t="s">
        <v>65</v>
      </c>
      <c r="H49" s="18"/>
      <c r="I49" s="18"/>
      <c r="J49" s="18"/>
      <c r="K49" s="18"/>
      <c r="L49" s="18"/>
      <c r="M49" s="18"/>
      <c r="N49" s="18"/>
      <c r="O49" s="25"/>
      <c r="P49" s="31"/>
      <c r="Q49" s="17"/>
    </row>
    <row r="50" spans="1:18" ht="15.75" x14ac:dyDescent="0.25">
      <c r="A50" s="72" t="s">
        <v>33</v>
      </c>
      <c r="B50" s="78" t="s">
        <v>99</v>
      </c>
      <c r="C50" s="17"/>
      <c r="D50" s="17"/>
      <c r="E50" s="17"/>
      <c r="F50" s="17"/>
      <c r="G50" s="4" t="s">
        <v>18</v>
      </c>
      <c r="H50" s="18"/>
      <c r="I50" s="18"/>
      <c r="J50" s="18"/>
      <c r="K50" s="18"/>
      <c r="L50" s="18"/>
      <c r="M50" s="18"/>
      <c r="N50" s="18"/>
      <c r="O50" s="25"/>
      <c r="P50" s="31"/>
      <c r="Q50" s="17"/>
    </row>
    <row r="51" spans="1:18" ht="15.75" x14ac:dyDescent="0.25">
      <c r="A51" s="73"/>
      <c r="B51" s="79"/>
      <c r="C51" s="17"/>
      <c r="D51" s="17"/>
      <c r="E51" s="17"/>
      <c r="F51" s="17"/>
      <c r="G51" s="20" t="s">
        <v>19</v>
      </c>
      <c r="H51" s="18"/>
      <c r="I51" s="18"/>
      <c r="J51" s="18"/>
      <c r="K51" s="18"/>
      <c r="L51" s="18"/>
      <c r="M51" s="18"/>
      <c r="N51" s="18"/>
      <c r="O51" s="25"/>
      <c r="P51" s="31"/>
      <c r="Q51" s="17"/>
    </row>
    <row r="52" spans="1:18" ht="15.75" x14ac:dyDescent="0.25">
      <c r="A52" s="73"/>
      <c r="B52" s="79"/>
      <c r="C52" s="17"/>
      <c r="D52" s="17"/>
      <c r="E52" s="17"/>
      <c r="F52" s="17"/>
      <c r="G52" s="20" t="s">
        <v>20</v>
      </c>
      <c r="H52" s="18"/>
      <c r="I52" s="18"/>
      <c r="J52" s="18"/>
      <c r="K52" s="18"/>
      <c r="L52" s="18"/>
      <c r="M52" s="18"/>
      <c r="N52" s="18"/>
      <c r="O52" s="25"/>
      <c r="P52" s="31"/>
      <c r="Q52" s="17"/>
    </row>
    <row r="53" spans="1:18" ht="16.5" thickBot="1" x14ac:dyDescent="0.3">
      <c r="A53" s="74"/>
      <c r="B53" s="80"/>
      <c r="C53" s="17"/>
      <c r="D53" s="17"/>
      <c r="E53" s="17"/>
      <c r="F53" s="17"/>
      <c r="G53" s="21" t="s">
        <v>65</v>
      </c>
      <c r="H53" s="18"/>
      <c r="I53" s="18"/>
      <c r="J53" s="18"/>
      <c r="K53" s="18"/>
      <c r="L53" s="18"/>
      <c r="M53" s="18"/>
      <c r="N53" s="18"/>
      <c r="O53" s="25"/>
      <c r="P53" s="31"/>
      <c r="Q53" s="17"/>
    </row>
    <row r="54" spans="1:18" ht="15.75" x14ac:dyDescent="0.25">
      <c r="A54" s="96" t="s">
        <v>34</v>
      </c>
      <c r="B54" s="78" t="s">
        <v>100</v>
      </c>
      <c r="C54" s="17"/>
      <c r="D54" s="17"/>
      <c r="E54" s="17"/>
      <c r="F54" s="17"/>
      <c r="G54" s="4" t="s">
        <v>18</v>
      </c>
      <c r="H54" s="18"/>
      <c r="I54" s="18"/>
      <c r="J54" s="18"/>
      <c r="K54" s="18"/>
      <c r="L54" s="18"/>
      <c r="M54" s="18"/>
      <c r="N54" s="18"/>
      <c r="O54" s="25"/>
      <c r="P54" s="31"/>
      <c r="Q54" s="17"/>
      <c r="R54" s="35" t="s">
        <v>70</v>
      </c>
    </row>
    <row r="55" spans="1:18" ht="15.75" x14ac:dyDescent="0.25">
      <c r="A55" s="97"/>
      <c r="B55" s="79"/>
      <c r="C55" s="17"/>
      <c r="D55" s="17"/>
      <c r="E55" s="17"/>
      <c r="F55" s="17"/>
      <c r="G55" s="20" t="s">
        <v>19</v>
      </c>
      <c r="H55" s="18"/>
      <c r="I55" s="18"/>
      <c r="J55" s="18"/>
      <c r="K55" s="18"/>
      <c r="L55" s="18"/>
      <c r="M55" s="18"/>
      <c r="N55" s="18"/>
      <c r="O55" s="25"/>
      <c r="P55" s="31"/>
      <c r="Q55" s="17"/>
      <c r="R55" s="33"/>
    </row>
    <row r="56" spans="1:18" ht="15.75" x14ac:dyDescent="0.25">
      <c r="A56" s="97"/>
      <c r="B56" s="79"/>
      <c r="C56" s="17"/>
      <c r="D56" s="17"/>
      <c r="E56" s="17"/>
      <c r="F56" s="17"/>
      <c r="G56" s="20" t="s">
        <v>20</v>
      </c>
      <c r="H56" s="18"/>
      <c r="I56" s="18"/>
      <c r="J56" s="18"/>
      <c r="K56" s="18"/>
      <c r="L56" s="18"/>
      <c r="M56" s="18"/>
      <c r="N56" s="18"/>
      <c r="O56" s="25"/>
      <c r="P56" s="31"/>
      <c r="Q56" s="17"/>
      <c r="R56" s="33"/>
    </row>
    <row r="57" spans="1:18" ht="16.5" thickBot="1" x14ac:dyDescent="0.3">
      <c r="A57" s="98"/>
      <c r="B57" s="80"/>
      <c r="C57" s="17"/>
      <c r="D57" s="17"/>
      <c r="E57" s="17"/>
      <c r="F57" s="17"/>
      <c r="G57" s="21" t="s">
        <v>65</v>
      </c>
      <c r="H57" s="18"/>
      <c r="I57" s="18"/>
      <c r="J57" s="18"/>
      <c r="K57" s="18"/>
      <c r="L57" s="18"/>
      <c r="M57" s="18"/>
      <c r="N57" s="18"/>
      <c r="O57" s="25"/>
      <c r="P57" s="31"/>
      <c r="Q57" s="17"/>
      <c r="R57" s="33"/>
    </row>
    <row r="58" spans="1:18" ht="15.75" x14ac:dyDescent="0.25">
      <c r="A58" s="72" t="s">
        <v>35</v>
      </c>
      <c r="B58" s="78" t="s">
        <v>101</v>
      </c>
      <c r="C58" s="17"/>
      <c r="D58" s="17"/>
      <c r="E58" s="17"/>
      <c r="F58" s="17"/>
      <c r="G58" s="4" t="s">
        <v>18</v>
      </c>
      <c r="H58" s="18"/>
      <c r="I58" s="18"/>
      <c r="J58" s="18"/>
      <c r="K58" s="18"/>
      <c r="L58" s="18"/>
      <c r="M58" s="18"/>
      <c r="N58" s="18"/>
      <c r="O58" s="25"/>
      <c r="P58" s="31"/>
      <c r="Q58" s="17"/>
      <c r="R58" s="33"/>
    </row>
    <row r="59" spans="1:18" ht="15.75" x14ac:dyDescent="0.25">
      <c r="A59" s="73"/>
      <c r="B59" s="79"/>
      <c r="C59" s="17"/>
      <c r="D59" s="17"/>
      <c r="E59" s="17"/>
      <c r="F59" s="17"/>
      <c r="G59" s="20" t="s">
        <v>19</v>
      </c>
      <c r="H59" s="18"/>
      <c r="I59" s="18"/>
      <c r="J59" s="18"/>
      <c r="K59" s="18"/>
      <c r="L59" s="18"/>
      <c r="M59" s="18"/>
      <c r="N59" s="18"/>
      <c r="O59" s="25"/>
      <c r="P59" s="31"/>
      <c r="Q59" s="17"/>
      <c r="R59" s="33"/>
    </row>
    <row r="60" spans="1:18" ht="15.75" x14ac:dyDescent="0.25">
      <c r="A60" s="73"/>
      <c r="B60" s="79"/>
      <c r="C60" s="17"/>
      <c r="D60" s="17"/>
      <c r="E60" s="17"/>
      <c r="F60" s="17"/>
      <c r="G60" s="20" t="s">
        <v>20</v>
      </c>
      <c r="H60" s="18"/>
      <c r="I60" s="18"/>
      <c r="J60" s="18"/>
      <c r="K60" s="18"/>
      <c r="L60" s="18"/>
      <c r="M60" s="18"/>
      <c r="N60" s="18"/>
      <c r="O60" s="25"/>
      <c r="P60" s="31"/>
      <c r="Q60" s="17"/>
      <c r="R60" s="33"/>
    </row>
    <row r="61" spans="1:18" ht="16.5" thickBot="1" x14ac:dyDescent="0.3">
      <c r="A61" s="74"/>
      <c r="B61" s="80"/>
      <c r="C61" s="17"/>
      <c r="D61" s="17"/>
      <c r="E61" s="17"/>
      <c r="F61" s="17"/>
      <c r="G61" s="21" t="s">
        <v>65</v>
      </c>
      <c r="H61" s="18"/>
      <c r="I61" s="18"/>
      <c r="J61" s="18"/>
      <c r="K61" s="18"/>
      <c r="L61" s="18"/>
      <c r="M61" s="18"/>
      <c r="N61" s="18"/>
      <c r="O61" s="25"/>
      <c r="P61" s="31"/>
      <c r="Q61" s="17"/>
      <c r="R61" s="33"/>
    </row>
    <row r="62" spans="1:18" ht="15.75" x14ac:dyDescent="0.25">
      <c r="A62" s="72" t="s">
        <v>36</v>
      </c>
      <c r="B62" s="78" t="s">
        <v>102</v>
      </c>
      <c r="C62" s="17"/>
      <c r="D62" s="17"/>
      <c r="E62" s="17"/>
      <c r="F62" s="17"/>
      <c r="G62" s="4" t="s">
        <v>18</v>
      </c>
      <c r="H62" s="18"/>
      <c r="I62" s="18"/>
      <c r="J62" s="18"/>
      <c r="K62" s="18"/>
      <c r="L62" s="18"/>
      <c r="M62" s="18"/>
      <c r="N62" s="18"/>
      <c r="O62" s="25"/>
      <c r="P62" s="31"/>
      <c r="Q62" s="17"/>
      <c r="R62" s="33"/>
    </row>
    <row r="63" spans="1:18" ht="15.75" x14ac:dyDescent="0.25">
      <c r="A63" s="73"/>
      <c r="B63" s="79"/>
      <c r="C63" s="17"/>
      <c r="D63" s="17"/>
      <c r="E63" s="17"/>
      <c r="F63" s="17"/>
      <c r="G63" s="20" t="s">
        <v>19</v>
      </c>
      <c r="H63" s="18"/>
      <c r="I63" s="18"/>
      <c r="J63" s="18"/>
      <c r="K63" s="18"/>
      <c r="L63" s="18"/>
      <c r="M63" s="18"/>
      <c r="N63" s="18"/>
      <c r="O63" s="25"/>
      <c r="P63" s="31"/>
      <c r="Q63" s="17"/>
      <c r="R63" s="33"/>
    </row>
    <row r="64" spans="1:18" ht="15.75" x14ac:dyDescent="0.25">
      <c r="A64" s="73"/>
      <c r="B64" s="79"/>
      <c r="C64" s="17"/>
      <c r="D64" s="17"/>
      <c r="E64" s="17"/>
      <c r="F64" s="17"/>
      <c r="G64" s="20" t="s">
        <v>20</v>
      </c>
      <c r="H64" s="18"/>
      <c r="I64" s="18"/>
      <c r="J64" s="18"/>
      <c r="K64" s="18"/>
      <c r="L64" s="18"/>
      <c r="M64" s="18"/>
      <c r="N64" s="18"/>
      <c r="O64" s="25"/>
      <c r="P64" s="31"/>
      <c r="Q64" s="17"/>
      <c r="R64" s="33"/>
    </row>
    <row r="65" spans="1:18" ht="16.5" thickBot="1" x14ac:dyDescent="0.3">
      <c r="A65" s="74"/>
      <c r="B65" s="80"/>
      <c r="C65" s="17"/>
      <c r="D65" s="17"/>
      <c r="E65" s="17"/>
      <c r="F65" s="17"/>
      <c r="G65" s="21" t="s">
        <v>65</v>
      </c>
      <c r="H65" s="18"/>
      <c r="I65" s="18"/>
      <c r="J65" s="18"/>
      <c r="K65" s="18"/>
      <c r="L65" s="18"/>
      <c r="M65" s="18"/>
      <c r="N65" s="18"/>
      <c r="O65" s="25"/>
      <c r="P65" s="31"/>
      <c r="Q65" s="17"/>
      <c r="R65" s="33"/>
    </row>
    <row r="66" spans="1:18" ht="15.75" x14ac:dyDescent="0.25">
      <c r="A66" s="72" t="s">
        <v>37</v>
      </c>
      <c r="B66" s="78" t="s">
        <v>103</v>
      </c>
      <c r="C66" s="17"/>
      <c r="D66" s="17"/>
      <c r="E66" s="17"/>
      <c r="F66" s="17"/>
      <c r="G66" s="4" t="s">
        <v>18</v>
      </c>
      <c r="H66" s="18"/>
      <c r="I66" s="18"/>
      <c r="J66" s="18"/>
      <c r="K66" s="18"/>
      <c r="L66" s="18"/>
      <c r="M66" s="18"/>
      <c r="N66" s="18"/>
      <c r="O66" s="25"/>
      <c r="P66" s="31"/>
      <c r="Q66" s="17"/>
      <c r="R66" s="33"/>
    </row>
    <row r="67" spans="1:18" ht="15.75" x14ac:dyDescent="0.25">
      <c r="A67" s="73"/>
      <c r="B67" s="79"/>
      <c r="C67" s="17"/>
      <c r="D67" s="17"/>
      <c r="E67" s="17"/>
      <c r="F67" s="17"/>
      <c r="G67" s="20" t="s">
        <v>19</v>
      </c>
      <c r="H67" s="18"/>
      <c r="I67" s="18"/>
      <c r="J67" s="18"/>
      <c r="K67" s="18"/>
      <c r="L67" s="18"/>
      <c r="M67" s="18"/>
      <c r="N67" s="18"/>
      <c r="O67" s="25"/>
      <c r="P67" s="31"/>
      <c r="Q67" s="17"/>
      <c r="R67" s="33"/>
    </row>
    <row r="68" spans="1:18" ht="15.75" x14ac:dyDescent="0.25">
      <c r="A68" s="73"/>
      <c r="B68" s="79"/>
      <c r="C68" s="17"/>
      <c r="D68" s="17"/>
      <c r="E68" s="17"/>
      <c r="F68" s="17"/>
      <c r="G68" s="20" t="s">
        <v>20</v>
      </c>
      <c r="H68" s="18"/>
      <c r="I68" s="18"/>
      <c r="J68" s="18"/>
      <c r="K68" s="18"/>
      <c r="L68" s="18"/>
      <c r="M68" s="18"/>
      <c r="N68" s="18"/>
      <c r="O68" s="25"/>
      <c r="P68" s="31"/>
      <c r="Q68" s="17"/>
      <c r="R68" s="33"/>
    </row>
    <row r="69" spans="1:18" ht="16.5" thickBot="1" x14ac:dyDescent="0.3">
      <c r="A69" s="74"/>
      <c r="B69" s="80"/>
      <c r="C69" s="17"/>
      <c r="D69" s="17"/>
      <c r="E69" s="17"/>
      <c r="F69" s="17"/>
      <c r="G69" s="21" t="s">
        <v>65</v>
      </c>
      <c r="H69" s="18"/>
      <c r="I69" s="18"/>
      <c r="J69" s="18"/>
      <c r="K69" s="18"/>
      <c r="L69" s="18"/>
      <c r="M69" s="18"/>
      <c r="N69" s="18"/>
      <c r="O69" s="25"/>
      <c r="P69" s="31"/>
      <c r="Q69" s="17"/>
      <c r="R69" s="33"/>
    </row>
    <row r="70" spans="1:18" ht="15.75" x14ac:dyDescent="0.25">
      <c r="A70" s="72" t="s">
        <v>38</v>
      </c>
      <c r="B70" s="78" t="s">
        <v>104</v>
      </c>
      <c r="C70" s="17"/>
      <c r="D70" s="17"/>
      <c r="E70" s="17"/>
      <c r="F70" s="17"/>
      <c r="G70" s="4" t="s">
        <v>18</v>
      </c>
      <c r="H70" s="18"/>
      <c r="I70" s="18"/>
      <c r="J70" s="18"/>
      <c r="K70" s="18"/>
      <c r="L70" s="18"/>
      <c r="M70" s="18"/>
      <c r="N70" s="18"/>
      <c r="O70" s="25"/>
      <c r="P70" s="31"/>
      <c r="Q70" s="17"/>
      <c r="R70" s="33"/>
    </row>
    <row r="71" spans="1:18" ht="15.75" x14ac:dyDescent="0.25">
      <c r="A71" s="73"/>
      <c r="B71" s="79"/>
      <c r="C71" s="17"/>
      <c r="D71" s="17"/>
      <c r="E71" s="17"/>
      <c r="F71" s="17"/>
      <c r="G71" s="20" t="s">
        <v>19</v>
      </c>
      <c r="H71" s="18"/>
      <c r="I71" s="18"/>
      <c r="J71" s="18"/>
      <c r="K71" s="18"/>
      <c r="L71" s="18"/>
      <c r="M71" s="18"/>
      <c r="N71" s="18"/>
      <c r="O71" s="25"/>
      <c r="P71" s="31"/>
      <c r="Q71" s="17"/>
      <c r="R71" s="33"/>
    </row>
    <row r="72" spans="1:18" ht="15.75" x14ac:dyDescent="0.25">
      <c r="A72" s="73"/>
      <c r="B72" s="79"/>
      <c r="C72" s="17"/>
      <c r="D72" s="17"/>
      <c r="E72" s="17"/>
      <c r="F72" s="17"/>
      <c r="G72" s="20" t="s">
        <v>20</v>
      </c>
      <c r="H72" s="18"/>
      <c r="I72" s="18"/>
      <c r="J72" s="18"/>
      <c r="K72" s="18"/>
      <c r="L72" s="18"/>
      <c r="M72" s="18"/>
      <c r="N72" s="18"/>
      <c r="O72" s="25"/>
      <c r="P72" s="31"/>
      <c r="Q72" s="17"/>
      <c r="R72" s="33"/>
    </row>
    <row r="73" spans="1:18" ht="16.5" thickBot="1" x14ac:dyDescent="0.3">
      <c r="A73" s="74"/>
      <c r="B73" s="80"/>
      <c r="C73" s="17"/>
      <c r="D73" s="17"/>
      <c r="E73" s="17"/>
      <c r="F73" s="17"/>
      <c r="G73" s="21" t="s">
        <v>65</v>
      </c>
      <c r="H73" s="18"/>
      <c r="I73" s="18"/>
      <c r="J73" s="18"/>
      <c r="K73" s="18"/>
      <c r="L73" s="18"/>
      <c r="M73" s="18"/>
      <c r="N73" s="18"/>
      <c r="O73" s="25"/>
      <c r="P73" s="31"/>
      <c r="Q73" s="17"/>
      <c r="R73" s="33"/>
    </row>
    <row r="74" spans="1:18" ht="15.75" x14ac:dyDescent="0.25">
      <c r="A74" s="72" t="s">
        <v>39</v>
      </c>
      <c r="B74" s="78" t="s">
        <v>105</v>
      </c>
      <c r="C74" s="17"/>
      <c r="D74" s="17"/>
      <c r="E74" s="17"/>
      <c r="F74" s="17"/>
      <c r="G74" s="4" t="s">
        <v>18</v>
      </c>
      <c r="H74" s="18"/>
      <c r="I74" s="18"/>
      <c r="J74" s="18"/>
      <c r="K74" s="18"/>
      <c r="L74" s="18"/>
      <c r="M74" s="18"/>
      <c r="N74" s="18"/>
      <c r="O74" s="25"/>
      <c r="P74" s="31"/>
      <c r="Q74" s="17"/>
      <c r="R74" s="33"/>
    </row>
    <row r="75" spans="1:18" ht="15.75" x14ac:dyDescent="0.25">
      <c r="A75" s="73"/>
      <c r="B75" s="79"/>
      <c r="C75" s="17"/>
      <c r="D75" s="17"/>
      <c r="E75" s="17"/>
      <c r="F75" s="17"/>
      <c r="G75" s="20" t="s">
        <v>19</v>
      </c>
      <c r="H75" s="18"/>
      <c r="I75" s="18"/>
      <c r="J75" s="18"/>
      <c r="K75" s="18"/>
      <c r="L75" s="18"/>
      <c r="M75" s="18"/>
      <c r="N75" s="18"/>
      <c r="O75" s="25"/>
      <c r="P75" s="31"/>
      <c r="Q75" s="17"/>
      <c r="R75" s="33"/>
    </row>
    <row r="76" spans="1:18" ht="15.75" x14ac:dyDescent="0.25">
      <c r="A76" s="73"/>
      <c r="B76" s="79"/>
      <c r="C76" s="17"/>
      <c r="D76" s="17"/>
      <c r="E76" s="17"/>
      <c r="F76" s="17"/>
      <c r="G76" s="20" t="s">
        <v>20</v>
      </c>
      <c r="H76" s="18"/>
      <c r="I76" s="18"/>
      <c r="J76" s="18"/>
      <c r="K76" s="18"/>
      <c r="L76" s="18"/>
      <c r="M76" s="18"/>
      <c r="N76" s="18"/>
      <c r="O76" s="25"/>
      <c r="P76" s="31"/>
      <c r="Q76" s="17"/>
      <c r="R76" s="33"/>
    </row>
    <row r="77" spans="1:18" ht="16.5" thickBot="1" x14ac:dyDescent="0.3">
      <c r="A77" s="74"/>
      <c r="B77" s="80"/>
      <c r="C77" s="17"/>
      <c r="D77" s="17"/>
      <c r="E77" s="17"/>
      <c r="F77" s="17"/>
      <c r="G77" s="21" t="s">
        <v>65</v>
      </c>
      <c r="H77" s="18"/>
      <c r="I77" s="18"/>
      <c r="J77" s="18"/>
      <c r="K77" s="18"/>
      <c r="L77" s="18"/>
      <c r="M77" s="18"/>
      <c r="N77" s="18"/>
      <c r="O77" s="25"/>
      <c r="P77" s="31"/>
      <c r="Q77" s="17"/>
      <c r="R77" s="33"/>
    </row>
    <row r="78" spans="1:18" ht="15.75" x14ac:dyDescent="0.25">
      <c r="A78" s="72" t="s">
        <v>40</v>
      </c>
      <c r="B78" s="78" t="s">
        <v>106</v>
      </c>
      <c r="C78" s="17"/>
      <c r="D78" s="17"/>
      <c r="E78" s="17"/>
      <c r="F78" s="17"/>
      <c r="G78" s="4" t="s">
        <v>18</v>
      </c>
      <c r="H78" s="18"/>
      <c r="I78" s="18"/>
      <c r="J78" s="18"/>
      <c r="K78" s="18"/>
      <c r="L78" s="18"/>
      <c r="M78" s="18"/>
      <c r="N78" s="18"/>
      <c r="O78" s="25"/>
      <c r="P78" s="31"/>
      <c r="Q78" s="17"/>
      <c r="R78" s="33"/>
    </row>
    <row r="79" spans="1:18" ht="15.75" x14ac:dyDescent="0.25">
      <c r="A79" s="73"/>
      <c r="B79" s="79"/>
      <c r="C79" s="17"/>
      <c r="D79" s="17"/>
      <c r="E79" s="17"/>
      <c r="F79" s="17"/>
      <c r="G79" s="20" t="s">
        <v>19</v>
      </c>
      <c r="H79" s="18"/>
      <c r="I79" s="18"/>
      <c r="J79" s="18"/>
      <c r="K79" s="18"/>
      <c r="L79" s="18"/>
      <c r="M79" s="18"/>
      <c r="N79" s="18"/>
      <c r="O79" s="25"/>
      <c r="P79" s="31"/>
      <c r="Q79" s="17"/>
      <c r="R79" s="33"/>
    </row>
    <row r="80" spans="1:18" ht="15.75" x14ac:dyDescent="0.25">
      <c r="A80" s="73"/>
      <c r="B80" s="79"/>
      <c r="C80" s="17"/>
      <c r="D80" s="17"/>
      <c r="E80" s="17"/>
      <c r="F80" s="17"/>
      <c r="G80" s="20" t="s">
        <v>20</v>
      </c>
      <c r="H80" s="18"/>
      <c r="I80" s="18"/>
      <c r="J80" s="18"/>
      <c r="K80" s="18"/>
      <c r="L80" s="18"/>
      <c r="M80" s="18"/>
      <c r="N80" s="18"/>
      <c r="O80" s="25"/>
      <c r="P80" s="31"/>
      <c r="Q80" s="17"/>
      <c r="R80" s="33"/>
    </row>
    <row r="81" spans="1:18" ht="16.5" thickBot="1" x14ac:dyDescent="0.3">
      <c r="A81" s="74"/>
      <c r="B81" s="80"/>
      <c r="C81" s="17"/>
      <c r="D81" s="17"/>
      <c r="E81" s="17"/>
      <c r="F81" s="17"/>
      <c r="G81" s="21" t="s">
        <v>65</v>
      </c>
      <c r="H81" s="18"/>
      <c r="I81" s="18"/>
      <c r="J81" s="18"/>
      <c r="K81" s="18"/>
      <c r="L81" s="18"/>
      <c r="M81" s="18"/>
      <c r="N81" s="18"/>
      <c r="O81" s="25"/>
      <c r="P81" s="31"/>
      <c r="Q81" s="17"/>
      <c r="R81" s="33"/>
    </row>
    <row r="82" spans="1:18" ht="15.75" x14ac:dyDescent="0.25">
      <c r="A82" s="72" t="s">
        <v>41</v>
      </c>
      <c r="B82" s="78" t="s">
        <v>107</v>
      </c>
      <c r="C82" s="17"/>
      <c r="D82" s="17"/>
      <c r="E82" s="17"/>
      <c r="F82" s="17"/>
      <c r="G82" s="4" t="s">
        <v>18</v>
      </c>
      <c r="H82" s="18"/>
      <c r="I82" s="18"/>
      <c r="J82" s="18"/>
      <c r="K82" s="25"/>
      <c r="L82" s="18"/>
      <c r="M82" s="18"/>
      <c r="N82" s="18"/>
      <c r="O82" s="25"/>
      <c r="P82" s="31"/>
      <c r="Q82" s="17"/>
      <c r="R82" s="34" t="s">
        <v>71</v>
      </c>
    </row>
    <row r="83" spans="1:18" ht="15.75" x14ac:dyDescent="0.25">
      <c r="A83" s="73"/>
      <c r="B83" s="79"/>
      <c r="C83" s="17"/>
      <c r="D83" s="17"/>
      <c r="E83" s="17"/>
      <c r="F83" s="17"/>
      <c r="G83" s="20" t="s">
        <v>19</v>
      </c>
      <c r="H83" s="18"/>
      <c r="I83" s="18"/>
      <c r="J83" s="18"/>
      <c r="K83" s="25"/>
      <c r="L83" s="18"/>
      <c r="M83" s="18"/>
      <c r="N83" s="18"/>
      <c r="O83" s="25"/>
      <c r="P83" s="31"/>
      <c r="Q83" s="17"/>
      <c r="R83" s="33"/>
    </row>
    <row r="84" spans="1:18" ht="15.75" x14ac:dyDescent="0.25">
      <c r="A84" s="73"/>
      <c r="B84" s="79"/>
      <c r="C84" s="17"/>
      <c r="D84" s="17"/>
      <c r="E84" s="17"/>
      <c r="F84" s="17"/>
      <c r="G84" s="20" t="s">
        <v>20</v>
      </c>
      <c r="H84" s="18"/>
      <c r="I84" s="18"/>
      <c r="J84" s="18"/>
      <c r="K84" s="25"/>
      <c r="L84" s="18"/>
      <c r="M84" s="18"/>
      <c r="N84" s="18"/>
      <c r="O84" s="25"/>
      <c r="P84" s="31"/>
      <c r="Q84" s="17"/>
      <c r="R84" s="33"/>
    </row>
    <row r="85" spans="1:18" ht="16.5" thickBot="1" x14ac:dyDescent="0.3">
      <c r="A85" s="74"/>
      <c r="B85" s="80"/>
      <c r="C85" s="17"/>
      <c r="D85" s="17"/>
      <c r="E85" s="17"/>
      <c r="F85" s="17"/>
      <c r="G85" s="21" t="s">
        <v>65</v>
      </c>
      <c r="H85" s="18"/>
      <c r="I85" s="18"/>
      <c r="J85" s="18"/>
      <c r="K85" s="25"/>
      <c r="L85" s="18"/>
      <c r="M85" s="18"/>
      <c r="N85" s="18"/>
      <c r="O85" s="25"/>
      <c r="P85" s="31"/>
      <c r="Q85" s="17"/>
      <c r="R85" s="33"/>
    </row>
    <row r="86" spans="1:18" ht="15.75" x14ac:dyDescent="0.25">
      <c r="A86" s="72" t="s">
        <v>42</v>
      </c>
      <c r="B86" s="78" t="s">
        <v>108</v>
      </c>
      <c r="C86" s="17"/>
      <c r="D86" s="17"/>
      <c r="E86" s="17"/>
      <c r="F86" s="17"/>
      <c r="G86" s="4" t="s">
        <v>18</v>
      </c>
      <c r="H86" s="18"/>
      <c r="I86" s="18"/>
      <c r="J86" s="18"/>
      <c r="K86" s="25"/>
      <c r="L86" s="18"/>
      <c r="M86" s="18"/>
      <c r="N86" s="18"/>
      <c r="O86" s="25"/>
      <c r="P86" s="31"/>
      <c r="Q86" s="17"/>
      <c r="R86" s="33"/>
    </row>
    <row r="87" spans="1:18" ht="15.75" x14ac:dyDescent="0.25">
      <c r="A87" s="73"/>
      <c r="B87" s="79"/>
      <c r="C87" s="17"/>
      <c r="D87" s="17"/>
      <c r="E87" s="17"/>
      <c r="F87" s="17"/>
      <c r="G87" s="20" t="s">
        <v>19</v>
      </c>
      <c r="H87" s="18"/>
      <c r="I87" s="18"/>
      <c r="J87" s="18"/>
      <c r="K87" s="25"/>
      <c r="L87" s="18"/>
      <c r="M87" s="18"/>
      <c r="N87" s="18"/>
      <c r="O87" s="25"/>
      <c r="P87" s="31"/>
      <c r="Q87" s="17"/>
      <c r="R87" s="33"/>
    </row>
    <row r="88" spans="1:18" ht="15.75" x14ac:dyDescent="0.25">
      <c r="A88" s="73"/>
      <c r="B88" s="79"/>
      <c r="C88" s="17"/>
      <c r="D88" s="17"/>
      <c r="E88" s="17"/>
      <c r="F88" s="17"/>
      <c r="G88" s="20" t="s">
        <v>20</v>
      </c>
      <c r="H88" s="18"/>
      <c r="I88" s="18"/>
      <c r="J88" s="18"/>
      <c r="K88" s="25"/>
      <c r="L88" s="18"/>
      <c r="M88" s="18"/>
      <c r="N88" s="18"/>
      <c r="O88" s="25"/>
      <c r="P88" s="31"/>
      <c r="Q88" s="17"/>
      <c r="R88" s="33"/>
    </row>
    <row r="89" spans="1:18" ht="16.5" thickBot="1" x14ac:dyDescent="0.3">
      <c r="A89" s="74"/>
      <c r="B89" s="80"/>
      <c r="C89" s="17"/>
      <c r="D89" s="17"/>
      <c r="E89" s="17"/>
      <c r="F89" s="17"/>
      <c r="G89" s="21" t="s">
        <v>65</v>
      </c>
      <c r="H89" s="18"/>
      <c r="I89" s="18"/>
      <c r="J89" s="18"/>
      <c r="K89" s="25"/>
      <c r="L89" s="18"/>
      <c r="M89" s="18"/>
      <c r="N89" s="18"/>
      <c r="O89" s="25"/>
      <c r="P89" s="31"/>
      <c r="Q89" s="17"/>
      <c r="R89" s="33"/>
    </row>
    <row r="90" spans="1:18" ht="15.75" customHeight="1" x14ac:dyDescent="0.25">
      <c r="A90" s="72" t="s">
        <v>43</v>
      </c>
      <c r="B90" s="87" t="s">
        <v>109</v>
      </c>
      <c r="C90" s="17"/>
      <c r="D90" s="17"/>
      <c r="E90" s="17"/>
      <c r="F90" s="17"/>
      <c r="G90" s="4" t="s">
        <v>18</v>
      </c>
      <c r="H90" s="18"/>
      <c r="I90" s="18"/>
      <c r="J90" s="18"/>
      <c r="K90" s="25"/>
      <c r="L90" s="18"/>
      <c r="M90" s="18"/>
      <c r="N90" s="18"/>
      <c r="O90" s="25"/>
      <c r="P90" s="31"/>
      <c r="Q90" s="17"/>
      <c r="R90" s="33"/>
    </row>
    <row r="91" spans="1:18" ht="15.75" x14ac:dyDescent="0.25">
      <c r="A91" s="73"/>
      <c r="B91" s="88"/>
      <c r="C91" s="17"/>
      <c r="D91" s="17"/>
      <c r="E91" s="17"/>
      <c r="F91" s="17"/>
      <c r="G91" s="20" t="s">
        <v>19</v>
      </c>
      <c r="H91" s="18"/>
      <c r="I91" s="18"/>
      <c r="J91" s="18"/>
      <c r="K91" s="25"/>
      <c r="L91" s="18"/>
      <c r="M91" s="18"/>
      <c r="N91" s="18"/>
      <c r="O91" s="25"/>
      <c r="P91" s="31"/>
      <c r="Q91" s="17"/>
      <c r="R91" s="33"/>
    </row>
    <row r="92" spans="1:18" ht="15.75" x14ac:dyDescent="0.25">
      <c r="A92" s="73"/>
      <c r="B92" s="88"/>
      <c r="C92" s="17"/>
      <c r="D92" s="17"/>
      <c r="E92" s="17"/>
      <c r="F92" s="17"/>
      <c r="G92" s="20" t="s">
        <v>20</v>
      </c>
      <c r="H92" s="18"/>
      <c r="I92" s="18"/>
      <c r="J92" s="18"/>
      <c r="K92" s="25"/>
      <c r="L92" s="18"/>
      <c r="M92" s="18"/>
      <c r="N92" s="18"/>
      <c r="O92" s="25"/>
      <c r="P92" s="31"/>
      <c r="Q92" s="17"/>
      <c r="R92" s="33"/>
    </row>
    <row r="93" spans="1:18" ht="16.5" thickBot="1" x14ac:dyDescent="0.3">
      <c r="A93" s="74"/>
      <c r="B93" s="89"/>
      <c r="C93" s="17"/>
      <c r="D93" s="17"/>
      <c r="E93" s="17"/>
      <c r="F93" s="17"/>
      <c r="G93" s="21" t="s">
        <v>65</v>
      </c>
      <c r="H93" s="18"/>
      <c r="I93" s="18"/>
      <c r="J93" s="18"/>
      <c r="K93" s="25"/>
      <c r="L93" s="18"/>
      <c r="M93" s="18"/>
      <c r="N93" s="18"/>
      <c r="O93" s="25"/>
      <c r="P93" s="31"/>
      <c r="Q93" s="17"/>
      <c r="R93" s="33"/>
    </row>
    <row r="94" spans="1:18" ht="15.75" x14ac:dyDescent="0.25">
      <c r="A94" s="72" t="s">
        <v>44</v>
      </c>
      <c r="B94" s="78" t="s">
        <v>110</v>
      </c>
      <c r="C94" s="17"/>
      <c r="D94" s="17"/>
      <c r="E94" s="17"/>
      <c r="F94" s="17"/>
      <c r="G94" s="4" t="s">
        <v>18</v>
      </c>
      <c r="H94" s="18"/>
      <c r="I94" s="18"/>
      <c r="J94" s="18"/>
      <c r="K94" s="25"/>
      <c r="L94" s="18"/>
      <c r="M94" s="18"/>
      <c r="N94" s="18"/>
      <c r="O94" s="25"/>
      <c r="P94" s="31"/>
      <c r="Q94" s="17"/>
      <c r="R94" s="33"/>
    </row>
    <row r="95" spans="1:18" ht="15.75" x14ac:dyDescent="0.25">
      <c r="A95" s="73"/>
      <c r="B95" s="79"/>
      <c r="C95" s="17"/>
      <c r="D95" s="17"/>
      <c r="E95" s="17"/>
      <c r="F95" s="17"/>
      <c r="G95" s="20" t="s">
        <v>19</v>
      </c>
      <c r="H95" s="18"/>
      <c r="I95" s="18"/>
      <c r="J95" s="18"/>
      <c r="K95" s="25"/>
      <c r="L95" s="18"/>
      <c r="M95" s="18"/>
      <c r="N95" s="18"/>
      <c r="O95" s="25"/>
      <c r="P95" s="31"/>
      <c r="Q95" s="17"/>
      <c r="R95" s="33"/>
    </row>
    <row r="96" spans="1:18" ht="15.75" x14ac:dyDescent="0.25">
      <c r="A96" s="73"/>
      <c r="B96" s="79"/>
      <c r="C96" s="17"/>
      <c r="D96" s="17"/>
      <c r="E96" s="17"/>
      <c r="F96" s="17"/>
      <c r="G96" s="20" t="s">
        <v>20</v>
      </c>
      <c r="H96" s="18"/>
      <c r="I96" s="18"/>
      <c r="J96" s="18"/>
      <c r="K96" s="25"/>
      <c r="L96" s="18"/>
      <c r="M96" s="18"/>
      <c r="N96" s="18"/>
      <c r="O96" s="25"/>
      <c r="P96" s="31"/>
      <c r="Q96" s="17"/>
      <c r="R96" s="33"/>
    </row>
    <row r="97" spans="1:18" ht="16.5" thickBot="1" x14ac:dyDescent="0.3">
      <c r="A97" s="74"/>
      <c r="B97" s="80"/>
      <c r="C97" s="17"/>
      <c r="D97" s="17"/>
      <c r="E97" s="17"/>
      <c r="F97" s="17"/>
      <c r="G97" s="21" t="s">
        <v>65</v>
      </c>
      <c r="H97" s="18"/>
      <c r="I97" s="18"/>
      <c r="J97" s="18"/>
      <c r="K97" s="25"/>
      <c r="L97" s="18"/>
      <c r="M97" s="18"/>
      <c r="N97" s="18"/>
      <c r="O97" s="25"/>
      <c r="P97" s="31"/>
      <c r="Q97" s="17"/>
      <c r="R97" s="33"/>
    </row>
    <row r="98" spans="1:18" ht="15.75" x14ac:dyDescent="0.25">
      <c r="A98" s="72" t="s">
        <v>46</v>
      </c>
      <c r="B98" s="78" t="s">
        <v>111</v>
      </c>
      <c r="C98" s="17"/>
      <c r="D98" s="17"/>
      <c r="E98" s="17"/>
      <c r="F98" s="17"/>
      <c r="G98" s="4" t="s">
        <v>18</v>
      </c>
      <c r="H98" s="18"/>
      <c r="I98" s="18"/>
      <c r="J98" s="18"/>
      <c r="K98" s="25"/>
      <c r="L98" s="18"/>
      <c r="M98" s="18"/>
      <c r="N98" s="18"/>
      <c r="O98" s="25"/>
      <c r="P98" s="31"/>
      <c r="Q98" s="17"/>
      <c r="R98" s="33"/>
    </row>
    <row r="99" spans="1:18" ht="15.75" x14ac:dyDescent="0.25">
      <c r="A99" s="73"/>
      <c r="B99" s="79"/>
      <c r="C99" s="17"/>
      <c r="D99" s="17"/>
      <c r="E99" s="17"/>
      <c r="F99" s="17"/>
      <c r="G99" s="20" t="s">
        <v>19</v>
      </c>
      <c r="H99" s="18"/>
      <c r="I99" s="18"/>
      <c r="J99" s="18"/>
      <c r="K99" s="25"/>
      <c r="L99" s="18"/>
      <c r="M99" s="18"/>
      <c r="N99" s="18"/>
      <c r="O99" s="25"/>
      <c r="P99" s="31"/>
      <c r="Q99" s="17"/>
      <c r="R99" s="33"/>
    </row>
    <row r="100" spans="1:18" ht="15.75" x14ac:dyDescent="0.25">
      <c r="A100" s="73"/>
      <c r="B100" s="79"/>
      <c r="C100" s="17"/>
      <c r="D100" s="17"/>
      <c r="E100" s="17"/>
      <c r="F100" s="17"/>
      <c r="G100" s="20" t="s">
        <v>20</v>
      </c>
      <c r="H100" s="18"/>
      <c r="I100" s="18"/>
      <c r="J100" s="18"/>
      <c r="K100" s="25"/>
      <c r="L100" s="18"/>
      <c r="M100" s="18"/>
      <c r="N100" s="18"/>
      <c r="O100" s="25"/>
      <c r="P100" s="31"/>
      <c r="Q100" s="17"/>
      <c r="R100" s="33"/>
    </row>
    <row r="101" spans="1:18" ht="16.5" thickBot="1" x14ac:dyDescent="0.3">
      <c r="A101" s="74"/>
      <c r="B101" s="80"/>
      <c r="C101" s="17"/>
      <c r="D101" s="17"/>
      <c r="E101" s="17"/>
      <c r="F101" s="17"/>
      <c r="G101" s="21" t="s">
        <v>65</v>
      </c>
      <c r="H101" s="18"/>
      <c r="I101" s="18"/>
      <c r="J101" s="18"/>
      <c r="K101" s="25"/>
      <c r="L101" s="18"/>
      <c r="M101" s="18"/>
      <c r="N101" s="18"/>
      <c r="O101" s="25"/>
      <c r="P101" s="31"/>
      <c r="Q101" s="17"/>
      <c r="R101" s="33"/>
    </row>
    <row r="102" spans="1:18" ht="15.75" x14ac:dyDescent="0.25">
      <c r="A102" s="72" t="s">
        <v>47</v>
      </c>
      <c r="B102" s="78" t="s">
        <v>112</v>
      </c>
      <c r="C102" s="17"/>
      <c r="D102" s="17"/>
      <c r="E102" s="17"/>
      <c r="F102" s="17"/>
      <c r="G102" s="4" t="s">
        <v>18</v>
      </c>
      <c r="H102" s="18"/>
      <c r="I102" s="18"/>
      <c r="J102" s="18"/>
      <c r="K102" s="18"/>
      <c r="L102" s="18"/>
      <c r="M102" s="18"/>
      <c r="N102" s="18"/>
      <c r="O102" s="25"/>
      <c r="P102" s="31"/>
      <c r="Q102" s="17"/>
      <c r="R102" s="33"/>
    </row>
    <row r="103" spans="1:18" ht="15.75" x14ac:dyDescent="0.25">
      <c r="A103" s="73"/>
      <c r="B103" s="79"/>
      <c r="C103" s="17"/>
      <c r="D103" s="17"/>
      <c r="E103" s="17"/>
      <c r="F103" s="17"/>
      <c r="G103" s="20" t="s">
        <v>19</v>
      </c>
      <c r="H103" s="18"/>
      <c r="I103" s="18"/>
      <c r="J103" s="18"/>
      <c r="K103" s="18"/>
      <c r="L103" s="18"/>
      <c r="M103" s="18"/>
      <c r="N103" s="18"/>
      <c r="O103" s="25"/>
      <c r="P103" s="31"/>
      <c r="Q103" s="17"/>
      <c r="R103" s="33"/>
    </row>
    <row r="104" spans="1:18" ht="15.75" x14ac:dyDescent="0.25">
      <c r="A104" s="73"/>
      <c r="B104" s="79"/>
      <c r="C104" s="17"/>
      <c r="D104" s="17"/>
      <c r="E104" s="17"/>
      <c r="F104" s="17"/>
      <c r="G104" s="20" t="s">
        <v>20</v>
      </c>
      <c r="H104" s="18"/>
      <c r="I104" s="18"/>
      <c r="J104" s="18"/>
      <c r="K104" s="18"/>
      <c r="L104" s="18"/>
      <c r="M104" s="18"/>
      <c r="N104" s="18"/>
      <c r="O104" s="25"/>
      <c r="P104" s="31"/>
      <c r="Q104" s="17"/>
      <c r="R104" s="33"/>
    </row>
    <row r="105" spans="1:18" ht="16.5" thickBot="1" x14ac:dyDescent="0.3">
      <c r="A105" s="74"/>
      <c r="B105" s="80"/>
      <c r="C105" s="17"/>
      <c r="D105" s="17"/>
      <c r="E105" s="17"/>
      <c r="F105" s="17"/>
      <c r="G105" s="21" t="s">
        <v>65</v>
      </c>
      <c r="H105" s="18"/>
      <c r="I105" s="18"/>
      <c r="J105" s="18"/>
      <c r="K105" s="18"/>
      <c r="L105" s="18"/>
      <c r="M105" s="18"/>
      <c r="N105" s="18"/>
      <c r="O105" s="25"/>
      <c r="P105" s="31"/>
      <c r="Q105" s="17"/>
      <c r="R105" s="33"/>
    </row>
    <row r="106" spans="1:18" ht="15.75" x14ac:dyDescent="0.25">
      <c r="A106" s="72" t="s">
        <v>48</v>
      </c>
      <c r="B106" s="87" t="s">
        <v>157</v>
      </c>
      <c r="C106" s="17"/>
      <c r="D106" s="17"/>
      <c r="E106" s="17"/>
      <c r="F106" s="17"/>
      <c r="G106" s="4" t="s">
        <v>18</v>
      </c>
      <c r="H106" s="18"/>
      <c r="I106" s="18"/>
      <c r="J106" s="18"/>
      <c r="K106" s="18"/>
      <c r="L106" s="18"/>
      <c r="M106" s="18"/>
      <c r="N106" s="18"/>
      <c r="O106" s="25"/>
      <c r="P106" s="31"/>
      <c r="Q106" s="17"/>
      <c r="R106" s="33"/>
    </row>
    <row r="107" spans="1:18" ht="15.75" x14ac:dyDescent="0.25">
      <c r="A107" s="73"/>
      <c r="B107" s="88"/>
      <c r="C107" s="17"/>
      <c r="D107" s="17"/>
      <c r="E107" s="17"/>
      <c r="F107" s="17"/>
      <c r="G107" s="20" t="s">
        <v>19</v>
      </c>
      <c r="H107" s="18"/>
      <c r="I107" s="18"/>
      <c r="J107" s="18"/>
      <c r="K107" s="18"/>
      <c r="L107" s="18"/>
      <c r="M107" s="18"/>
      <c r="N107" s="18"/>
      <c r="O107" s="25"/>
      <c r="P107" s="31"/>
      <c r="Q107" s="17"/>
      <c r="R107" s="33"/>
    </row>
    <row r="108" spans="1:18" ht="15.75" x14ac:dyDescent="0.25">
      <c r="A108" s="73"/>
      <c r="B108" s="88"/>
      <c r="C108" s="17"/>
      <c r="D108" s="17"/>
      <c r="E108" s="17"/>
      <c r="F108" s="17"/>
      <c r="G108" s="20" t="s">
        <v>20</v>
      </c>
      <c r="H108" s="18"/>
      <c r="I108" s="18"/>
      <c r="J108" s="18"/>
      <c r="K108" s="18"/>
      <c r="L108" s="18"/>
      <c r="M108" s="18"/>
      <c r="N108" s="18"/>
      <c r="O108" s="25"/>
      <c r="P108" s="31"/>
      <c r="Q108" s="17"/>
      <c r="R108" s="33"/>
    </row>
    <row r="109" spans="1:18" ht="16.5" thickBot="1" x14ac:dyDescent="0.3">
      <c r="A109" s="74"/>
      <c r="B109" s="89"/>
      <c r="C109" s="17"/>
      <c r="D109" s="17"/>
      <c r="E109" s="17"/>
      <c r="F109" s="17"/>
      <c r="G109" s="21" t="s">
        <v>65</v>
      </c>
      <c r="H109" s="18"/>
      <c r="I109" s="18"/>
      <c r="J109" s="18"/>
      <c r="K109" s="18"/>
      <c r="L109" s="18"/>
      <c r="M109" s="18"/>
      <c r="N109" s="18"/>
      <c r="O109" s="25"/>
      <c r="P109" s="31"/>
      <c r="Q109" s="17"/>
      <c r="R109" s="33"/>
    </row>
    <row r="110" spans="1:18" ht="15.75" x14ac:dyDescent="0.25">
      <c r="A110" s="72" t="s">
        <v>49</v>
      </c>
      <c r="B110" s="78" t="s">
        <v>114</v>
      </c>
      <c r="C110" s="17"/>
      <c r="D110" s="17"/>
      <c r="E110" s="17"/>
      <c r="F110" s="17"/>
      <c r="G110" s="4" t="s">
        <v>18</v>
      </c>
      <c r="H110" s="18"/>
      <c r="I110" s="18"/>
      <c r="J110" s="18"/>
      <c r="K110" s="18"/>
      <c r="L110" s="18"/>
      <c r="M110" s="18"/>
      <c r="N110" s="18"/>
      <c r="O110" s="25"/>
      <c r="P110" s="31"/>
      <c r="Q110" s="17"/>
      <c r="R110" s="33"/>
    </row>
    <row r="111" spans="1:18" ht="15.75" x14ac:dyDescent="0.25">
      <c r="A111" s="73"/>
      <c r="B111" s="79"/>
      <c r="C111" s="17"/>
      <c r="D111" s="17"/>
      <c r="E111" s="17"/>
      <c r="F111" s="17"/>
      <c r="G111" s="20" t="s">
        <v>19</v>
      </c>
      <c r="H111" s="18"/>
      <c r="I111" s="18"/>
      <c r="J111" s="18"/>
      <c r="K111" s="18"/>
      <c r="L111" s="18"/>
      <c r="M111" s="18"/>
      <c r="N111" s="18"/>
      <c r="O111" s="25"/>
      <c r="P111" s="31"/>
      <c r="Q111" s="17"/>
      <c r="R111" s="33"/>
    </row>
    <row r="112" spans="1:18" ht="15.75" x14ac:dyDescent="0.25">
      <c r="A112" s="73"/>
      <c r="B112" s="79"/>
      <c r="C112" s="17"/>
      <c r="D112" s="17"/>
      <c r="E112" s="17"/>
      <c r="F112" s="17"/>
      <c r="G112" s="20" t="s">
        <v>20</v>
      </c>
      <c r="H112" s="18"/>
      <c r="I112" s="18"/>
      <c r="J112" s="18"/>
      <c r="K112" s="18"/>
      <c r="L112" s="18"/>
      <c r="M112" s="18"/>
      <c r="N112" s="18"/>
      <c r="O112" s="25"/>
      <c r="P112" s="31"/>
      <c r="Q112" s="17"/>
      <c r="R112" s="33"/>
    </row>
    <row r="113" spans="1:18" ht="16.5" thickBot="1" x14ac:dyDescent="0.3">
      <c r="A113" s="74"/>
      <c r="B113" s="80"/>
      <c r="C113" s="17"/>
      <c r="D113" s="17"/>
      <c r="E113" s="17"/>
      <c r="F113" s="17"/>
      <c r="G113" s="21" t="s">
        <v>65</v>
      </c>
      <c r="H113" s="18"/>
      <c r="I113" s="18"/>
      <c r="J113" s="18"/>
      <c r="K113" s="18"/>
      <c r="L113" s="18"/>
      <c r="M113" s="18"/>
      <c r="N113" s="18"/>
      <c r="O113" s="25"/>
      <c r="P113" s="31"/>
      <c r="Q113" s="17"/>
      <c r="R113" s="33"/>
    </row>
    <row r="114" spans="1:18" ht="15.75" x14ac:dyDescent="0.25">
      <c r="A114" s="72" t="s">
        <v>50</v>
      </c>
      <c r="B114" s="78" t="s">
        <v>115</v>
      </c>
      <c r="C114" s="17"/>
      <c r="D114" s="17"/>
      <c r="E114" s="17"/>
      <c r="F114" s="17"/>
      <c r="G114" s="4" t="s">
        <v>18</v>
      </c>
      <c r="H114" s="18"/>
      <c r="I114" s="18"/>
      <c r="J114" s="18"/>
      <c r="K114" s="18"/>
      <c r="L114" s="18"/>
      <c r="M114" s="18"/>
      <c r="N114" s="18"/>
      <c r="O114" s="25"/>
      <c r="P114" s="31"/>
      <c r="Q114" s="17"/>
      <c r="R114" s="33"/>
    </row>
    <row r="115" spans="1:18" ht="15.75" x14ac:dyDescent="0.25">
      <c r="A115" s="73"/>
      <c r="B115" s="79"/>
      <c r="C115" s="17"/>
      <c r="D115" s="17"/>
      <c r="E115" s="17"/>
      <c r="F115" s="17"/>
      <c r="G115" s="20" t="s">
        <v>19</v>
      </c>
      <c r="H115" s="18"/>
      <c r="I115" s="18"/>
      <c r="J115" s="18"/>
      <c r="K115" s="18"/>
      <c r="L115" s="18"/>
      <c r="M115" s="18"/>
      <c r="N115" s="18"/>
      <c r="O115" s="25"/>
      <c r="P115" s="31"/>
      <c r="Q115" s="17"/>
      <c r="R115" s="33"/>
    </row>
    <row r="116" spans="1:18" ht="15.75" x14ac:dyDescent="0.25">
      <c r="A116" s="73"/>
      <c r="B116" s="79"/>
      <c r="C116" s="17"/>
      <c r="D116" s="17"/>
      <c r="E116" s="17"/>
      <c r="F116" s="17"/>
      <c r="G116" s="20" t="s">
        <v>20</v>
      </c>
      <c r="H116" s="18"/>
      <c r="I116" s="18"/>
      <c r="J116" s="18"/>
      <c r="K116" s="18"/>
      <c r="L116" s="18"/>
      <c r="M116" s="18"/>
      <c r="N116" s="18"/>
      <c r="O116" s="25"/>
      <c r="P116" s="31"/>
      <c r="Q116" s="17"/>
      <c r="R116" s="33"/>
    </row>
    <row r="117" spans="1:18" ht="16.5" thickBot="1" x14ac:dyDescent="0.3">
      <c r="A117" s="74"/>
      <c r="B117" s="80"/>
      <c r="C117" s="17"/>
      <c r="D117" s="17"/>
      <c r="E117" s="17"/>
      <c r="F117" s="17"/>
      <c r="G117" s="21" t="s">
        <v>65</v>
      </c>
      <c r="H117" s="18"/>
      <c r="I117" s="18"/>
      <c r="J117" s="18"/>
      <c r="K117" s="18"/>
      <c r="L117" s="18"/>
      <c r="M117" s="18"/>
      <c r="N117" s="18"/>
      <c r="O117" s="25"/>
      <c r="P117" s="31"/>
      <c r="Q117" s="17"/>
      <c r="R117" s="33"/>
    </row>
    <row r="118" spans="1:18" ht="15.75" x14ac:dyDescent="0.25">
      <c r="A118" s="72" t="s">
        <v>51</v>
      </c>
      <c r="B118" s="78" t="s">
        <v>116</v>
      </c>
      <c r="C118" s="17"/>
      <c r="D118" s="17"/>
      <c r="E118" s="17"/>
      <c r="F118" s="17"/>
      <c r="G118" s="4" t="s">
        <v>18</v>
      </c>
      <c r="H118" s="18"/>
      <c r="I118" s="18"/>
      <c r="J118" s="18"/>
      <c r="K118" s="18"/>
      <c r="L118" s="18"/>
      <c r="M118" s="18"/>
      <c r="N118" s="18"/>
      <c r="O118" s="25"/>
      <c r="P118" s="31"/>
      <c r="Q118" s="17"/>
      <c r="R118" s="33"/>
    </row>
    <row r="119" spans="1:18" ht="15.75" x14ac:dyDescent="0.25">
      <c r="A119" s="73"/>
      <c r="B119" s="79"/>
      <c r="C119" s="17"/>
      <c r="D119" s="17"/>
      <c r="E119" s="17"/>
      <c r="F119" s="17"/>
      <c r="G119" s="20" t="s">
        <v>19</v>
      </c>
      <c r="H119" s="18"/>
      <c r="I119" s="18"/>
      <c r="J119" s="18"/>
      <c r="K119" s="18"/>
      <c r="L119" s="18"/>
      <c r="M119" s="18"/>
      <c r="N119" s="18"/>
      <c r="O119" s="25"/>
      <c r="P119" s="31"/>
      <c r="Q119" s="17"/>
      <c r="R119" s="33"/>
    </row>
    <row r="120" spans="1:18" ht="15.75" x14ac:dyDescent="0.25">
      <c r="A120" s="73"/>
      <c r="B120" s="79"/>
      <c r="C120" s="17"/>
      <c r="D120" s="17"/>
      <c r="E120" s="17"/>
      <c r="F120" s="17"/>
      <c r="G120" s="20" t="s">
        <v>20</v>
      </c>
      <c r="H120" s="18"/>
      <c r="I120" s="18"/>
      <c r="J120" s="18"/>
      <c r="K120" s="18"/>
      <c r="L120" s="18"/>
      <c r="M120" s="18"/>
      <c r="N120" s="18"/>
      <c r="O120" s="25"/>
      <c r="P120" s="31"/>
      <c r="Q120" s="17"/>
      <c r="R120" s="33"/>
    </row>
    <row r="121" spans="1:18" ht="16.5" thickBot="1" x14ac:dyDescent="0.3">
      <c r="A121" s="74"/>
      <c r="B121" s="80"/>
      <c r="C121" s="17"/>
      <c r="D121" s="17"/>
      <c r="E121" s="17"/>
      <c r="F121" s="17"/>
      <c r="G121" s="21" t="s">
        <v>65</v>
      </c>
      <c r="H121" s="18"/>
      <c r="I121" s="18"/>
      <c r="J121" s="18"/>
      <c r="K121" s="18"/>
      <c r="L121" s="18"/>
      <c r="M121" s="18"/>
      <c r="N121" s="18"/>
      <c r="O121" s="25"/>
      <c r="P121" s="31"/>
      <c r="Q121" s="17"/>
      <c r="R121" s="33"/>
    </row>
    <row r="122" spans="1:18" ht="15.75" customHeight="1" x14ac:dyDescent="0.25">
      <c r="A122" s="72" t="s">
        <v>52</v>
      </c>
      <c r="B122" s="87" t="s">
        <v>117</v>
      </c>
      <c r="C122" s="17"/>
      <c r="D122" s="17"/>
      <c r="E122" s="17"/>
      <c r="F122" s="17"/>
      <c r="G122" s="4" t="s">
        <v>18</v>
      </c>
      <c r="H122" s="18"/>
      <c r="I122" s="18"/>
      <c r="J122" s="18"/>
      <c r="K122" s="18"/>
      <c r="L122" s="18"/>
      <c r="M122" s="18"/>
      <c r="N122" s="18"/>
      <c r="O122" s="25"/>
      <c r="P122" s="31"/>
      <c r="Q122" s="17"/>
      <c r="R122" s="34" t="s">
        <v>70</v>
      </c>
    </row>
    <row r="123" spans="1:18" ht="15.75" x14ac:dyDescent="0.25">
      <c r="A123" s="73"/>
      <c r="B123" s="88"/>
      <c r="C123" s="17"/>
      <c r="D123" s="17"/>
      <c r="E123" s="17"/>
      <c r="F123" s="17"/>
      <c r="G123" s="20" t="s">
        <v>19</v>
      </c>
      <c r="H123" s="18"/>
      <c r="I123" s="18"/>
      <c r="J123" s="18"/>
      <c r="K123" s="18"/>
      <c r="L123" s="18"/>
      <c r="M123" s="18"/>
      <c r="N123" s="18"/>
      <c r="O123" s="25"/>
      <c r="P123" s="31"/>
      <c r="Q123" s="17"/>
      <c r="R123" s="33"/>
    </row>
    <row r="124" spans="1:18" ht="15.75" x14ac:dyDescent="0.25">
      <c r="A124" s="73"/>
      <c r="B124" s="88"/>
      <c r="C124" s="17"/>
      <c r="D124" s="17"/>
      <c r="E124" s="17"/>
      <c r="F124" s="17"/>
      <c r="G124" s="20" t="s">
        <v>20</v>
      </c>
      <c r="H124" s="18"/>
      <c r="I124" s="18"/>
      <c r="J124" s="18"/>
      <c r="K124" s="18"/>
      <c r="L124" s="18"/>
      <c r="M124" s="18"/>
      <c r="N124" s="18"/>
      <c r="O124" s="25"/>
      <c r="P124" s="31"/>
      <c r="Q124" s="17"/>
      <c r="R124" s="33"/>
    </row>
    <row r="125" spans="1:18" ht="16.5" thickBot="1" x14ac:dyDescent="0.3">
      <c r="A125" s="74"/>
      <c r="B125" s="89"/>
      <c r="C125" s="17"/>
      <c r="D125" s="17"/>
      <c r="E125" s="17"/>
      <c r="F125" s="17"/>
      <c r="G125" s="21" t="s">
        <v>65</v>
      </c>
      <c r="H125" s="18"/>
      <c r="I125" s="18"/>
      <c r="J125" s="18"/>
      <c r="K125" s="18"/>
      <c r="L125" s="18"/>
      <c r="M125" s="18"/>
      <c r="N125" s="18"/>
      <c r="O125" s="25"/>
      <c r="P125" s="31"/>
      <c r="Q125" s="17"/>
      <c r="R125" s="33"/>
    </row>
    <row r="126" spans="1:18" ht="15.75" customHeight="1" x14ac:dyDescent="0.25">
      <c r="A126" s="72" t="s">
        <v>53</v>
      </c>
      <c r="B126" s="87" t="s">
        <v>118</v>
      </c>
      <c r="C126" s="17"/>
      <c r="D126" s="17"/>
      <c r="E126" s="17"/>
      <c r="F126" s="17"/>
      <c r="G126" s="4" t="s">
        <v>18</v>
      </c>
      <c r="H126" s="18"/>
      <c r="I126" s="18"/>
      <c r="J126" s="18"/>
      <c r="K126" s="18"/>
      <c r="L126" s="18"/>
      <c r="M126" s="18"/>
      <c r="N126" s="18"/>
      <c r="O126" s="25"/>
      <c r="P126" s="31"/>
      <c r="Q126" s="17"/>
      <c r="R126" s="33"/>
    </row>
    <row r="127" spans="1:18" ht="15.75" x14ac:dyDescent="0.25">
      <c r="A127" s="73"/>
      <c r="B127" s="88"/>
      <c r="C127" s="17"/>
      <c r="D127" s="17"/>
      <c r="E127" s="17"/>
      <c r="F127" s="17"/>
      <c r="G127" s="20" t="s">
        <v>19</v>
      </c>
      <c r="H127" s="18"/>
      <c r="I127" s="18"/>
      <c r="J127" s="18"/>
      <c r="K127" s="18"/>
      <c r="L127" s="18"/>
      <c r="M127" s="18"/>
      <c r="N127" s="18"/>
      <c r="O127" s="25"/>
      <c r="P127" s="31"/>
      <c r="Q127" s="17"/>
      <c r="R127" s="33"/>
    </row>
    <row r="128" spans="1:18" ht="15.75" x14ac:dyDescent="0.25">
      <c r="A128" s="73"/>
      <c r="B128" s="88"/>
      <c r="C128" s="17"/>
      <c r="D128" s="17"/>
      <c r="E128" s="17"/>
      <c r="F128" s="17"/>
      <c r="G128" s="20" t="s">
        <v>20</v>
      </c>
      <c r="H128" s="18"/>
      <c r="I128" s="18"/>
      <c r="J128" s="18"/>
      <c r="K128" s="18"/>
      <c r="L128" s="18"/>
      <c r="M128" s="18"/>
      <c r="N128" s="18"/>
      <c r="O128" s="25"/>
      <c r="P128" s="31"/>
      <c r="Q128" s="17"/>
      <c r="R128" s="33"/>
    </row>
    <row r="129" spans="1:18" ht="16.5" thickBot="1" x14ac:dyDescent="0.3">
      <c r="A129" s="74"/>
      <c r="B129" s="89"/>
      <c r="C129" s="17"/>
      <c r="D129" s="17"/>
      <c r="E129" s="17"/>
      <c r="F129" s="17"/>
      <c r="G129" s="21" t="s">
        <v>65</v>
      </c>
      <c r="H129" s="18"/>
      <c r="I129" s="18"/>
      <c r="J129" s="18"/>
      <c r="K129" s="18"/>
      <c r="L129" s="18"/>
      <c r="M129" s="18"/>
      <c r="N129" s="18"/>
      <c r="O129" s="25"/>
      <c r="P129" s="31"/>
      <c r="Q129" s="17"/>
      <c r="R129" s="33"/>
    </row>
    <row r="130" spans="1:18" ht="15.75" customHeight="1" x14ac:dyDescent="0.25">
      <c r="A130" s="72" t="s">
        <v>54</v>
      </c>
      <c r="B130" s="87" t="s">
        <v>119</v>
      </c>
      <c r="C130" s="17"/>
      <c r="D130" s="17"/>
      <c r="E130" s="17"/>
      <c r="F130" s="17"/>
      <c r="G130" s="4" t="s">
        <v>18</v>
      </c>
      <c r="H130" s="18"/>
      <c r="I130" s="18"/>
      <c r="J130" s="18"/>
      <c r="K130" s="18"/>
      <c r="L130" s="18"/>
      <c r="M130" s="18"/>
      <c r="N130" s="18"/>
      <c r="O130" s="25"/>
      <c r="P130" s="31"/>
      <c r="Q130" s="17"/>
      <c r="R130" s="33"/>
    </row>
    <row r="131" spans="1:18" ht="15.75" x14ac:dyDescent="0.25">
      <c r="A131" s="73"/>
      <c r="B131" s="88"/>
      <c r="C131" s="17"/>
      <c r="D131" s="17"/>
      <c r="E131" s="17"/>
      <c r="F131" s="17"/>
      <c r="G131" s="20" t="s">
        <v>19</v>
      </c>
      <c r="H131" s="18"/>
      <c r="I131" s="18"/>
      <c r="J131" s="18"/>
      <c r="K131" s="18"/>
      <c r="L131" s="18"/>
      <c r="M131" s="18"/>
      <c r="N131" s="18"/>
      <c r="O131" s="25"/>
      <c r="P131" s="31"/>
      <c r="Q131" s="17"/>
      <c r="R131" s="33"/>
    </row>
    <row r="132" spans="1:18" ht="15.75" x14ac:dyDescent="0.25">
      <c r="A132" s="73"/>
      <c r="B132" s="88"/>
      <c r="C132" s="17"/>
      <c r="D132" s="17"/>
      <c r="E132" s="17"/>
      <c r="F132" s="17"/>
      <c r="G132" s="20" t="s">
        <v>20</v>
      </c>
      <c r="H132" s="18"/>
      <c r="I132" s="18"/>
      <c r="J132" s="18"/>
      <c r="K132" s="18"/>
      <c r="L132" s="18"/>
      <c r="M132" s="18"/>
      <c r="N132" s="18"/>
      <c r="O132" s="25"/>
      <c r="P132" s="31"/>
      <c r="Q132" s="17"/>
      <c r="R132" s="33"/>
    </row>
    <row r="133" spans="1:18" ht="16.5" thickBot="1" x14ac:dyDescent="0.3">
      <c r="A133" s="74"/>
      <c r="B133" s="89"/>
      <c r="C133" s="17"/>
      <c r="D133" s="17"/>
      <c r="E133" s="17"/>
      <c r="F133" s="17"/>
      <c r="G133" s="21" t="s">
        <v>65</v>
      </c>
      <c r="H133" s="18"/>
      <c r="I133" s="18"/>
      <c r="J133" s="18"/>
      <c r="K133" s="18"/>
      <c r="L133" s="18"/>
      <c r="M133" s="18"/>
      <c r="N133" s="18"/>
      <c r="O133" s="25"/>
      <c r="P133" s="31"/>
      <c r="Q133" s="17"/>
      <c r="R133" s="33"/>
    </row>
    <row r="134" spans="1:18" ht="15.75" customHeight="1" x14ac:dyDescent="0.25">
      <c r="A134" s="72" t="s">
        <v>55</v>
      </c>
      <c r="B134" s="87" t="s">
        <v>120</v>
      </c>
      <c r="C134" s="17"/>
      <c r="D134" s="17"/>
      <c r="E134" s="17"/>
      <c r="F134" s="17"/>
      <c r="G134" s="4" t="s">
        <v>18</v>
      </c>
      <c r="H134" s="18"/>
      <c r="I134" s="18"/>
      <c r="J134" s="18"/>
      <c r="K134" s="18"/>
      <c r="L134" s="18"/>
      <c r="M134" s="18"/>
      <c r="N134" s="18"/>
      <c r="O134" s="25"/>
      <c r="P134" s="31"/>
      <c r="Q134" s="17"/>
      <c r="R134" s="33"/>
    </row>
    <row r="135" spans="1:18" ht="15.75" x14ac:dyDescent="0.25">
      <c r="A135" s="73"/>
      <c r="B135" s="88"/>
      <c r="C135" s="17"/>
      <c r="D135" s="17"/>
      <c r="E135" s="17"/>
      <c r="F135" s="17"/>
      <c r="G135" s="20" t="s">
        <v>19</v>
      </c>
      <c r="H135" s="18"/>
      <c r="I135" s="18"/>
      <c r="J135" s="18"/>
      <c r="K135" s="18"/>
      <c r="L135" s="18"/>
      <c r="M135" s="18"/>
      <c r="N135" s="18"/>
      <c r="O135" s="25"/>
      <c r="P135" s="31"/>
      <c r="Q135" s="17"/>
      <c r="R135" s="33"/>
    </row>
    <row r="136" spans="1:18" ht="15.75" x14ac:dyDescent="0.25">
      <c r="A136" s="73"/>
      <c r="B136" s="88"/>
      <c r="C136" s="17"/>
      <c r="D136" s="17"/>
      <c r="E136" s="17"/>
      <c r="F136" s="17"/>
      <c r="G136" s="20" t="s">
        <v>20</v>
      </c>
      <c r="H136" s="18"/>
      <c r="I136" s="18"/>
      <c r="J136" s="18"/>
      <c r="K136" s="18"/>
      <c r="L136" s="18"/>
      <c r="M136" s="18"/>
      <c r="N136" s="18"/>
      <c r="O136" s="25"/>
      <c r="P136" s="31"/>
      <c r="Q136" s="17"/>
      <c r="R136" s="33"/>
    </row>
    <row r="137" spans="1:18" ht="16.5" thickBot="1" x14ac:dyDescent="0.3">
      <c r="A137" s="74"/>
      <c r="B137" s="89"/>
      <c r="C137" s="17"/>
      <c r="D137" s="17"/>
      <c r="E137" s="17"/>
      <c r="F137" s="17"/>
      <c r="G137" s="21" t="s">
        <v>65</v>
      </c>
      <c r="H137" s="18"/>
      <c r="I137" s="18"/>
      <c r="J137" s="18"/>
      <c r="K137" s="18"/>
      <c r="L137" s="18"/>
      <c r="M137" s="18"/>
      <c r="N137" s="18"/>
      <c r="O137" s="25"/>
      <c r="P137" s="31"/>
      <c r="Q137" s="17"/>
      <c r="R137" s="33"/>
    </row>
    <row r="138" spans="1:18" ht="15.75" x14ac:dyDescent="0.25">
      <c r="A138" s="72" t="s">
        <v>56</v>
      </c>
      <c r="B138" s="78" t="s">
        <v>121</v>
      </c>
      <c r="C138" s="17"/>
      <c r="D138" s="17"/>
      <c r="E138" s="17"/>
      <c r="F138" s="17"/>
      <c r="G138" s="4" t="s">
        <v>18</v>
      </c>
      <c r="H138" s="18"/>
      <c r="I138" s="18"/>
      <c r="J138" s="18"/>
      <c r="K138" s="18"/>
      <c r="L138" s="18"/>
      <c r="M138" s="18"/>
      <c r="N138" s="18"/>
      <c r="O138" s="25"/>
      <c r="P138" s="31"/>
      <c r="Q138" s="17"/>
      <c r="R138" s="33"/>
    </row>
    <row r="139" spans="1:18" ht="15.75" x14ac:dyDescent="0.25">
      <c r="A139" s="73"/>
      <c r="B139" s="79"/>
      <c r="C139" s="17"/>
      <c r="D139" s="17"/>
      <c r="E139" s="17"/>
      <c r="F139" s="17"/>
      <c r="G139" s="20" t="s">
        <v>19</v>
      </c>
      <c r="H139" s="18"/>
      <c r="I139" s="18"/>
      <c r="J139" s="18"/>
      <c r="K139" s="18"/>
      <c r="L139" s="18"/>
      <c r="M139" s="18"/>
      <c r="N139" s="18"/>
      <c r="O139" s="25"/>
      <c r="P139" s="31"/>
      <c r="Q139" s="17"/>
      <c r="R139" s="33"/>
    </row>
    <row r="140" spans="1:18" ht="15.75" x14ac:dyDescent="0.25">
      <c r="A140" s="73"/>
      <c r="B140" s="79"/>
      <c r="C140" s="17"/>
      <c r="D140" s="17"/>
      <c r="E140" s="17"/>
      <c r="F140" s="17"/>
      <c r="G140" s="20" t="s">
        <v>20</v>
      </c>
      <c r="H140" s="18"/>
      <c r="I140" s="18"/>
      <c r="J140" s="18"/>
      <c r="K140" s="18"/>
      <c r="L140" s="18"/>
      <c r="M140" s="18"/>
      <c r="N140" s="18"/>
      <c r="O140" s="25"/>
      <c r="P140" s="31"/>
      <c r="Q140" s="17"/>
      <c r="R140" s="33"/>
    </row>
    <row r="141" spans="1:18" ht="16.5" thickBot="1" x14ac:dyDescent="0.3">
      <c r="A141" s="74"/>
      <c r="B141" s="80"/>
      <c r="C141" s="17"/>
      <c r="D141" s="17"/>
      <c r="E141" s="17"/>
      <c r="F141" s="17"/>
      <c r="G141" s="21" t="s">
        <v>65</v>
      </c>
      <c r="H141" s="18"/>
      <c r="I141" s="18"/>
      <c r="J141" s="18"/>
      <c r="K141" s="18"/>
      <c r="L141" s="18"/>
      <c r="M141" s="18"/>
      <c r="N141" s="18"/>
      <c r="O141" s="25"/>
      <c r="P141" s="31"/>
      <c r="Q141" s="17"/>
      <c r="R141" s="33"/>
    </row>
    <row r="142" spans="1:18" ht="15.75" x14ac:dyDescent="0.25">
      <c r="A142" s="72" t="s">
        <v>57</v>
      </c>
      <c r="B142" s="78" t="s">
        <v>122</v>
      </c>
      <c r="C142" s="17"/>
      <c r="D142" s="17"/>
      <c r="E142" s="17"/>
      <c r="F142" s="17"/>
      <c r="G142" s="4" t="s">
        <v>18</v>
      </c>
      <c r="H142" s="18"/>
      <c r="I142" s="18"/>
      <c r="J142" s="18"/>
      <c r="K142" s="18"/>
      <c r="L142" s="18"/>
      <c r="M142" s="18"/>
      <c r="N142" s="18"/>
      <c r="O142" s="25"/>
      <c r="P142" s="31"/>
      <c r="Q142" s="17"/>
      <c r="R142" s="33"/>
    </row>
    <row r="143" spans="1:18" ht="15.75" x14ac:dyDescent="0.25">
      <c r="A143" s="73"/>
      <c r="B143" s="79"/>
      <c r="C143" s="17"/>
      <c r="D143" s="17"/>
      <c r="E143" s="17"/>
      <c r="F143" s="17"/>
      <c r="G143" s="20" t="s">
        <v>19</v>
      </c>
      <c r="H143" s="18"/>
      <c r="I143" s="18"/>
      <c r="J143" s="18"/>
      <c r="K143" s="18"/>
      <c r="L143" s="18"/>
      <c r="M143" s="18"/>
      <c r="N143" s="18"/>
      <c r="O143" s="25"/>
      <c r="P143" s="31"/>
      <c r="Q143" s="17"/>
      <c r="R143" s="33"/>
    </row>
    <row r="144" spans="1:18" ht="15.75" x14ac:dyDescent="0.25">
      <c r="A144" s="73"/>
      <c r="B144" s="79"/>
      <c r="C144" s="17"/>
      <c r="D144" s="17"/>
      <c r="E144" s="17"/>
      <c r="F144" s="17"/>
      <c r="G144" s="20" t="s">
        <v>20</v>
      </c>
      <c r="H144" s="18"/>
      <c r="I144" s="18"/>
      <c r="J144" s="18"/>
      <c r="K144" s="18"/>
      <c r="L144" s="18"/>
      <c r="M144" s="18"/>
      <c r="N144" s="18"/>
      <c r="O144" s="25"/>
      <c r="P144" s="31"/>
      <c r="Q144" s="17"/>
      <c r="R144" s="33"/>
    </row>
    <row r="145" spans="1:18" ht="16.5" thickBot="1" x14ac:dyDescent="0.3">
      <c r="A145" s="74"/>
      <c r="B145" s="80"/>
      <c r="C145" s="17"/>
      <c r="D145" s="17"/>
      <c r="E145" s="17"/>
      <c r="F145" s="17"/>
      <c r="G145" s="21" t="s">
        <v>65</v>
      </c>
      <c r="H145" s="18"/>
      <c r="I145" s="18"/>
      <c r="J145" s="18"/>
      <c r="K145" s="18"/>
      <c r="L145" s="18"/>
      <c r="M145" s="18"/>
      <c r="N145" s="18"/>
      <c r="O145" s="25"/>
      <c r="P145" s="31"/>
      <c r="Q145" s="17"/>
      <c r="R145" s="33"/>
    </row>
    <row r="146" spans="1:18" ht="15.75" x14ac:dyDescent="0.25">
      <c r="A146" s="72" t="s">
        <v>58</v>
      </c>
      <c r="B146" s="78" t="s">
        <v>123</v>
      </c>
      <c r="C146" s="17"/>
      <c r="D146" s="17"/>
      <c r="E146" s="17"/>
      <c r="F146" s="17"/>
      <c r="G146" s="4" t="s">
        <v>18</v>
      </c>
      <c r="H146" s="18"/>
      <c r="I146" s="18"/>
      <c r="J146" s="18"/>
      <c r="K146" s="18"/>
      <c r="L146" s="18"/>
      <c r="M146" s="18"/>
      <c r="N146" s="18"/>
      <c r="O146" s="25"/>
      <c r="P146" s="31"/>
      <c r="Q146" s="17"/>
      <c r="R146" s="33"/>
    </row>
    <row r="147" spans="1:18" ht="15.75" x14ac:dyDescent="0.25">
      <c r="A147" s="73"/>
      <c r="B147" s="79"/>
      <c r="C147" s="17"/>
      <c r="D147" s="17"/>
      <c r="E147" s="17"/>
      <c r="F147" s="17"/>
      <c r="G147" s="20" t="s">
        <v>19</v>
      </c>
      <c r="H147" s="18"/>
      <c r="I147" s="18"/>
      <c r="J147" s="18"/>
      <c r="K147" s="18"/>
      <c r="L147" s="18"/>
      <c r="M147" s="18"/>
      <c r="N147" s="18"/>
      <c r="O147" s="25"/>
      <c r="P147" s="31"/>
      <c r="Q147" s="17"/>
      <c r="R147" s="33"/>
    </row>
    <row r="148" spans="1:18" ht="15.75" x14ac:dyDescent="0.25">
      <c r="A148" s="73"/>
      <c r="B148" s="79"/>
      <c r="C148" s="17"/>
      <c r="D148" s="17"/>
      <c r="E148" s="17"/>
      <c r="F148" s="17"/>
      <c r="G148" s="20" t="s">
        <v>20</v>
      </c>
      <c r="H148" s="18"/>
      <c r="I148" s="18"/>
      <c r="J148" s="18"/>
      <c r="K148" s="18"/>
      <c r="L148" s="18"/>
      <c r="M148" s="18"/>
      <c r="N148" s="18"/>
      <c r="O148" s="25"/>
      <c r="P148" s="31"/>
      <c r="Q148" s="17"/>
      <c r="R148" s="33"/>
    </row>
    <row r="149" spans="1:18" ht="16.5" thickBot="1" x14ac:dyDescent="0.3">
      <c r="A149" s="74"/>
      <c r="B149" s="80"/>
      <c r="C149" s="17"/>
      <c r="D149" s="17"/>
      <c r="E149" s="17"/>
      <c r="F149" s="17"/>
      <c r="G149" s="21" t="s">
        <v>65</v>
      </c>
      <c r="H149" s="18"/>
      <c r="I149" s="18"/>
      <c r="J149" s="18"/>
      <c r="K149" s="18"/>
      <c r="L149" s="18"/>
      <c r="M149" s="18"/>
      <c r="N149" s="18"/>
      <c r="O149" s="25"/>
      <c r="P149" s="31"/>
      <c r="Q149" s="17"/>
      <c r="R149" s="33"/>
    </row>
    <row r="150" spans="1:18" ht="21.75" customHeight="1" x14ac:dyDescent="0.25">
      <c r="A150" s="90" t="s">
        <v>59</v>
      </c>
      <c r="B150" s="105" t="s">
        <v>92</v>
      </c>
      <c r="C150" s="99" t="s">
        <v>61</v>
      </c>
      <c r="D150" s="102" t="s">
        <v>25</v>
      </c>
      <c r="E150" s="102">
        <v>2018</v>
      </c>
      <c r="F150" s="102">
        <v>2022</v>
      </c>
      <c r="G150" s="5" t="s">
        <v>18</v>
      </c>
      <c r="H150" s="53">
        <v>2741.9333700000002</v>
      </c>
      <c r="I150" s="53">
        <f>I151+I152+I153</f>
        <v>2855.1153999999997</v>
      </c>
      <c r="J150" s="53">
        <f>J151+J152+J153</f>
        <v>2855.1153999999997</v>
      </c>
      <c r="K150" s="53">
        <v>2415.5830299999998</v>
      </c>
      <c r="L150" s="18">
        <f t="shared" ref="L150" si="2">SUM(L151:L153)</f>
        <v>0</v>
      </c>
      <c r="M150" s="53">
        <v>2415.5830299999998</v>
      </c>
      <c r="N150" s="53">
        <v>2415.5830299999998</v>
      </c>
      <c r="O150" s="25">
        <f>H15+I150+K150+M150+N150</f>
        <v>12605.87868</v>
      </c>
      <c r="P150" s="52">
        <f>P151+P152+P153</f>
        <v>35574439.18</v>
      </c>
      <c r="Q150" s="30">
        <f>Q151+Q152+Q153</f>
        <v>35574.439180000001</v>
      </c>
    </row>
    <row r="151" spans="1:18" ht="20.25" customHeight="1" x14ac:dyDescent="0.25">
      <c r="A151" s="91"/>
      <c r="B151" s="106"/>
      <c r="C151" s="100"/>
      <c r="D151" s="103"/>
      <c r="E151" s="103"/>
      <c r="F151" s="103"/>
      <c r="G151" s="19" t="s">
        <v>19</v>
      </c>
      <c r="H151" s="18">
        <v>2574.8425400000001</v>
      </c>
      <c r="I151" s="18">
        <f>I171+I167+I175+I191+I211+I199</f>
        <v>2681.1284399999995</v>
      </c>
      <c r="J151" s="18">
        <f>J171+J167+J175+J191+J211+J199</f>
        <v>2681.1284399999995</v>
      </c>
      <c r="K151" s="18">
        <v>2268.3796699999998</v>
      </c>
      <c r="L151" s="18">
        <f t="shared" ref="L151:L153" si="3">L179+L183+L187</f>
        <v>0</v>
      </c>
      <c r="M151" s="18">
        <v>2268.3796699999998</v>
      </c>
      <c r="N151" s="18">
        <v>2268.3796699999998</v>
      </c>
      <c r="O151" s="25">
        <f t="shared" ref="O151:O165" si="4">H151+I151+K151+M151+N151</f>
        <v>12061.109990000001</v>
      </c>
      <c r="P151" s="52">
        <f t="shared" ref="P151:Q153" si="5">P155+P159</f>
        <v>33406566.262937061</v>
      </c>
      <c r="Q151" s="30">
        <f t="shared" si="5"/>
        <v>33406.566262937064</v>
      </c>
    </row>
    <row r="152" spans="1:18" ht="26.25" customHeight="1" x14ac:dyDescent="0.25">
      <c r="A152" s="91"/>
      <c r="B152" s="106"/>
      <c r="C152" s="100"/>
      <c r="D152" s="103"/>
      <c r="E152" s="103"/>
      <c r="F152" s="103"/>
      <c r="G152" s="19" t="s">
        <v>20</v>
      </c>
      <c r="H152" s="18">
        <v>164.35164</v>
      </c>
      <c r="I152" s="18">
        <f>I168+I172+I176+I192+I212+I200</f>
        <v>171.13504</v>
      </c>
      <c r="J152" s="18">
        <f>J168+J172+J176+J192+J212+J200</f>
        <v>171.13504</v>
      </c>
      <c r="K152" s="18">
        <v>144.79019</v>
      </c>
      <c r="L152" s="18">
        <f t="shared" si="3"/>
        <v>0</v>
      </c>
      <c r="M152" s="18">
        <v>144.79019</v>
      </c>
      <c r="N152" s="18">
        <v>144.79019</v>
      </c>
      <c r="O152" s="25">
        <f t="shared" si="4"/>
        <v>769.85725000000002</v>
      </c>
      <c r="P152" s="52">
        <f t="shared" si="5"/>
        <v>2132334.0167832165</v>
      </c>
      <c r="Q152" s="30">
        <f t="shared" si="5"/>
        <v>2132.3340167832166</v>
      </c>
    </row>
    <row r="153" spans="1:18" ht="26.25" customHeight="1" x14ac:dyDescent="0.25">
      <c r="A153" s="92"/>
      <c r="B153" s="107"/>
      <c r="C153" s="101"/>
      <c r="D153" s="104"/>
      <c r="E153" s="104"/>
      <c r="F153" s="104"/>
      <c r="G153" s="19" t="s">
        <v>65</v>
      </c>
      <c r="H153" s="18">
        <v>2.7391899999999998</v>
      </c>
      <c r="I153" s="18">
        <f>I169+I173+I177+I193+I213+I201</f>
        <v>2.8519200000000002</v>
      </c>
      <c r="J153" s="18">
        <f>J169+J173+J177+J193+J213+J201</f>
        <v>2.8519200000000002</v>
      </c>
      <c r="K153" s="18">
        <v>2.41317</v>
      </c>
      <c r="L153" s="18">
        <f t="shared" si="3"/>
        <v>0</v>
      </c>
      <c r="M153" s="18">
        <v>2.41317</v>
      </c>
      <c r="N153" s="18">
        <v>2.41317</v>
      </c>
      <c r="O153" s="25">
        <f t="shared" si="4"/>
        <v>12.830620000000003</v>
      </c>
      <c r="P153" s="52">
        <f t="shared" si="5"/>
        <v>35538.900279720285</v>
      </c>
      <c r="Q153" s="30">
        <f t="shared" si="5"/>
        <v>35.538900279720288</v>
      </c>
    </row>
    <row r="154" spans="1:18" ht="15.75" customHeight="1" x14ac:dyDescent="0.25">
      <c r="A154" s="75" t="s">
        <v>60</v>
      </c>
      <c r="B154" s="81" t="s">
        <v>124</v>
      </c>
      <c r="C154" s="23"/>
      <c r="D154" s="23"/>
      <c r="E154" s="23"/>
      <c r="F154" s="23"/>
      <c r="G154" s="4" t="s">
        <v>18</v>
      </c>
      <c r="H154" s="18">
        <v>1212.6219599999999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25">
        <f t="shared" si="4"/>
        <v>1212.6219599999999</v>
      </c>
      <c r="P154" s="52">
        <v>30948390</v>
      </c>
      <c r="Q154" s="17">
        <f>P154/1000</f>
        <v>30948.39</v>
      </c>
    </row>
    <row r="155" spans="1:18" ht="15.75" x14ac:dyDescent="0.25">
      <c r="A155" s="76"/>
      <c r="B155" s="82"/>
      <c r="C155" s="24"/>
      <c r="D155" s="24"/>
      <c r="E155" s="24"/>
      <c r="F155" s="24"/>
      <c r="G155" s="20" t="s">
        <v>19</v>
      </c>
      <c r="H155" s="25">
        <v>1138.7259200000001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8">
        <v>0</v>
      </c>
      <c r="O155" s="25">
        <f t="shared" si="4"/>
        <v>1138.7259200000001</v>
      </c>
      <c r="P155" s="52">
        <f>P154-P156-P157</f>
        <v>29062424.175824173</v>
      </c>
      <c r="Q155" s="17">
        <f t="shared" ref="Q155:Q161" si="6">P155/1000</f>
        <v>29062.424175824173</v>
      </c>
    </row>
    <row r="156" spans="1:18" ht="15.75" x14ac:dyDescent="0.25">
      <c r="A156" s="76"/>
      <c r="B156" s="82"/>
      <c r="C156" s="24"/>
      <c r="D156" s="24"/>
      <c r="E156" s="24"/>
      <c r="F156" s="24"/>
      <c r="G156" s="20" t="s">
        <v>20</v>
      </c>
      <c r="H156" s="25">
        <v>72.684629999999999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25">
        <f t="shared" si="4"/>
        <v>72.684629999999999</v>
      </c>
      <c r="P156" s="52">
        <f>(P154-P157)*0.06</f>
        <v>1855048.3516483514</v>
      </c>
      <c r="Q156" s="17">
        <f t="shared" si="6"/>
        <v>1855.0483516483514</v>
      </c>
    </row>
    <row r="157" spans="1:18" ht="15.75" x14ac:dyDescent="0.25">
      <c r="A157" s="77"/>
      <c r="B157" s="83"/>
      <c r="C157" s="26"/>
      <c r="D157" s="26"/>
      <c r="E157" s="26"/>
      <c r="F157" s="26"/>
      <c r="G157" s="20" t="s">
        <v>65</v>
      </c>
      <c r="H157" s="25">
        <v>1.2114100000000001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8">
        <v>0</v>
      </c>
      <c r="O157" s="25">
        <f t="shared" si="4"/>
        <v>1.2114100000000001</v>
      </c>
      <c r="P157" s="52">
        <f>P154/1.001*0.001</f>
        <v>30917.472527472532</v>
      </c>
      <c r="Q157" s="17">
        <f t="shared" si="6"/>
        <v>30.917472527472533</v>
      </c>
    </row>
    <row r="158" spans="1:18" ht="15.75" customHeight="1" x14ac:dyDescent="0.25">
      <c r="A158" s="75" t="s">
        <v>66</v>
      </c>
      <c r="B158" s="81" t="s">
        <v>125</v>
      </c>
      <c r="C158" s="23"/>
      <c r="D158" s="23"/>
      <c r="E158" s="23"/>
      <c r="F158" s="23"/>
      <c r="G158" s="4" t="s">
        <v>18</v>
      </c>
      <c r="H158" s="18">
        <v>1129.31141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25">
        <f t="shared" si="4"/>
        <v>1129.31141</v>
      </c>
      <c r="P158" s="52">
        <v>4626049.18</v>
      </c>
      <c r="Q158" s="17">
        <f t="shared" si="6"/>
        <v>4626.04918</v>
      </c>
    </row>
    <row r="159" spans="1:18" ht="15.75" x14ac:dyDescent="0.25">
      <c r="A159" s="76"/>
      <c r="B159" s="82"/>
      <c r="C159" s="24"/>
      <c r="D159" s="24"/>
      <c r="E159" s="24"/>
      <c r="F159" s="24"/>
      <c r="G159" s="20" t="s">
        <v>19</v>
      </c>
      <c r="H159" s="25">
        <v>1060.49224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25">
        <f t="shared" si="4"/>
        <v>1060.49224</v>
      </c>
      <c r="P159" s="52">
        <f>P158-P160-P161</f>
        <v>4344142.0871128868</v>
      </c>
      <c r="Q159" s="17">
        <f t="shared" si="6"/>
        <v>4344.1420871128867</v>
      </c>
    </row>
    <row r="160" spans="1:18" ht="15.75" x14ac:dyDescent="0.25">
      <c r="A160" s="76"/>
      <c r="B160" s="82"/>
      <c r="C160" s="24"/>
      <c r="D160" s="24"/>
      <c r="E160" s="24"/>
      <c r="F160" s="24"/>
      <c r="G160" s="20" t="s">
        <v>20</v>
      </c>
      <c r="H160" s="25">
        <v>67.690989999999999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25">
        <f t="shared" si="4"/>
        <v>67.690989999999999</v>
      </c>
      <c r="P160" s="52">
        <f>(P158-P161)*0.06</f>
        <v>277285.66513486509</v>
      </c>
      <c r="Q160" s="17">
        <f t="shared" si="6"/>
        <v>277.2856651348651</v>
      </c>
    </row>
    <row r="161" spans="1:17" ht="15.75" x14ac:dyDescent="0.25">
      <c r="A161" s="77"/>
      <c r="B161" s="83"/>
      <c r="C161" s="26"/>
      <c r="D161" s="26"/>
      <c r="E161" s="26"/>
      <c r="F161" s="26"/>
      <c r="G161" s="20" t="s">
        <v>65</v>
      </c>
      <c r="H161" s="25">
        <v>1.12818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25">
        <f t="shared" si="4"/>
        <v>1.12818</v>
      </c>
      <c r="P161" s="52">
        <f>P158/1.001*0.001</f>
        <v>4621.4277522477523</v>
      </c>
      <c r="Q161" s="17">
        <f t="shared" si="6"/>
        <v>4.6214277522477527</v>
      </c>
    </row>
    <row r="162" spans="1:17" ht="15.75" customHeight="1" x14ac:dyDescent="0.25">
      <c r="A162" s="72" t="s">
        <v>72</v>
      </c>
      <c r="B162" s="84" t="s">
        <v>145</v>
      </c>
      <c r="C162" s="17"/>
      <c r="D162" s="17"/>
      <c r="E162" s="17"/>
      <c r="F162" s="17"/>
      <c r="G162" s="4" t="s">
        <v>18</v>
      </c>
      <c r="H162" s="38">
        <v>400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25">
        <f t="shared" si="4"/>
        <v>400</v>
      </c>
    </row>
    <row r="163" spans="1:17" ht="15.75" x14ac:dyDescent="0.25">
      <c r="A163" s="73"/>
      <c r="B163" s="85"/>
      <c r="C163" s="17"/>
      <c r="D163" s="17"/>
      <c r="E163" s="17"/>
      <c r="F163" s="17"/>
      <c r="G163" s="20" t="s">
        <v>19</v>
      </c>
      <c r="H163" s="25">
        <v>375.62437999999997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25">
        <f t="shared" si="4"/>
        <v>375.62437999999997</v>
      </c>
    </row>
    <row r="164" spans="1:17" ht="15.75" x14ac:dyDescent="0.25">
      <c r="A164" s="73"/>
      <c r="B164" s="85"/>
      <c r="C164" s="17"/>
      <c r="D164" s="17"/>
      <c r="E164" s="17"/>
      <c r="F164" s="17"/>
      <c r="G164" s="20" t="s">
        <v>20</v>
      </c>
      <c r="H164" s="25">
        <v>23.976019999999998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25">
        <f t="shared" si="4"/>
        <v>23.976019999999998</v>
      </c>
    </row>
    <row r="165" spans="1:17" ht="15.75" x14ac:dyDescent="0.25">
      <c r="A165" s="73"/>
      <c r="B165" s="86"/>
      <c r="C165" s="17"/>
      <c r="D165" s="17"/>
      <c r="E165" s="17"/>
      <c r="F165" s="17"/>
      <c r="G165" s="20" t="s">
        <v>65</v>
      </c>
      <c r="H165" s="25">
        <v>0.39960000000000001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25">
        <f t="shared" si="4"/>
        <v>0.39960000000000001</v>
      </c>
    </row>
    <row r="166" spans="1:17" ht="15.75" x14ac:dyDescent="0.25">
      <c r="A166" s="72" t="s">
        <v>73</v>
      </c>
      <c r="B166" s="81" t="s">
        <v>126</v>
      </c>
      <c r="C166" s="17"/>
      <c r="D166" s="17"/>
      <c r="E166" s="17"/>
      <c r="F166" s="17"/>
      <c r="G166" s="4" t="s">
        <v>18</v>
      </c>
      <c r="H166" s="25">
        <v>0</v>
      </c>
      <c r="I166" s="67">
        <v>666.24033999999995</v>
      </c>
      <c r="J166" s="67">
        <v>666.24033999999995</v>
      </c>
      <c r="K166" s="25"/>
      <c r="L166" s="25"/>
      <c r="M166" s="25"/>
      <c r="N166" s="25"/>
      <c r="O166" s="37">
        <v>666.24033999999995</v>
      </c>
    </row>
    <row r="167" spans="1:17" ht="15.75" x14ac:dyDescent="0.25">
      <c r="A167" s="73"/>
      <c r="B167" s="82"/>
      <c r="C167" s="17"/>
      <c r="D167" s="17"/>
      <c r="E167" s="17"/>
      <c r="F167" s="17"/>
      <c r="G167" s="20" t="s">
        <v>19</v>
      </c>
      <c r="H167" s="25">
        <v>0</v>
      </c>
      <c r="I167" s="67">
        <v>625.64</v>
      </c>
      <c r="J167" s="67">
        <v>625.64</v>
      </c>
      <c r="K167" s="25"/>
      <c r="L167" s="25"/>
      <c r="M167" s="25"/>
      <c r="N167" s="25"/>
      <c r="O167" s="37">
        <v>625.64</v>
      </c>
    </row>
    <row r="168" spans="1:17" ht="15.75" x14ac:dyDescent="0.25">
      <c r="A168" s="73"/>
      <c r="B168" s="82"/>
      <c r="C168" s="17"/>
      <c r="D168" s="17"/>
      <c r="E168" s="17"/>
      <c r="F168" s="17"/>
      <c r="G168" s="20" t="s">
        <v>20</v>
      </c>
      <c r="H168" s="25">
        <v>0</v>
      </c>
      <c r="I168" s="67">
        <v>39.933999999999997</v>
      </c>
      <c r="J168" s="67">
        <v>39.933999999999997</v>
      </c>
      <c r="K168" s="25"/>
      <c r="L168" s="25"/>
      <c r="M168" s="25"/>
      <c r="N168" s="25"/>
      <c r="O168" s="37">
        <v>39.933999999999997</v>
      </c>
    </row>
    <row r="169" spans="1:17" ht="15.75" x14ac:dyDescent="0.25">
      <c r="A169" s="74"/>
      <c r="B169" s="83"/>
      <c r="C169" s="17"/>
      <c r="D169" s="17"/>
      <c r="E169" s="17"/>
      <c r="F169" s="17"/>
      <c r="G169" s="20" t="s">
        <v>65</v>
      </c>
      <c r="H169" s="25">
        <v>0</v>
      </c>
      <c r="I169" s="67">
        <v>0.66500000000000004</v>
      </c>
      <c r="J169" s="67">
        <v>0.66500000000000004</v>
      </c>
      <c r="K169" s="25"/>
      <c r="L169" s="25"/>
      <c r="M169" s="25"/>
      <c r="N169" s="25"/>
      <c r="O169" s="37">
        <v>0.66500000000000004</v>
      </c>
    </row>
    <row r="170" spans="1:17" ht="15.75" x14ac:dyDescent="0.25">
      <c r="A170" s="72" t="s">
        <v>74</v>
      </c>
      <c r="B170" s="81" t="s">
        <v>155</v>
      </c>
      <c r="C170" s="17"/>
      <c r="D170" s="17"/>
      <c r="E170" s="17"/>
      <c r="F170" s="17"/>
      <c r="G170" s="4" t="s">
        <v>18</v>
      </c>
      <c r="H170" s="25">
        <v>0</v>
      </c>
      <c r="I170" s="67">
        <v>938.06</v>
      </c>
      <c r="J170" s="67">
        <v>938.06</v>
      </c>
      <c r="K170" s="25"/>
      <c r="L170" s="25"/>
      <c r="M170" s="25"/>
      <c r="N170" s="25"/>
      <c r="O170" s="25">
        <v>938.06</v>
      </c>
    </row>
    <row r="171" spans="1:17" ht="15.75" x14ac:dyDescent="0.25">
      <c r="A171" s="73"/>
      <c r="B171" s="82"/>
      <c r="C171" s="17"/>
      <c r="D171" s="17"/>
      <c r="E171" s="17"/>
      <c r="F171" s="17"/>
      <c r="G171" s="20" t="s">
        <v>19</v>
      </c>
      <c r="H171" s="25">
        <v>0</v>
      </c>
      <c r="I171" s="67">
        <v>880.89499999999998</v>
      </c>
      <c r="J171" s="67">
        <v>880.89499999999998</v>
      </c>
      <c r="K171" s="25"/>
      <c r="L171" s="25"/>
      <c r="M171" s="25"/>
      <c r="N171" s="25"/>
      <c r="O171" s="25">
        <v>918.38</v>
      </c>
    </row>
    <row r="172" spans="1:17" ht="15.75" x14ac:dyDescent="0.25">
      <c r="A172" s="73"/>
      <c r="B172" s="82"/>
      <c r="C172" s="17"/>
      <c r="D172" s="17"/>
      <c r="E172" s="17"/>
      <c r="F172" s="17"/>
      <c r="G172" s="20" t="s">
        <v>20</v>
      </c>
      <c r="H172" s="25">
        <v>0</v>
      </c>
      <c r="I172" s="67">
        <v>56.226999999999997</v>
      </c>
      <c r="J172" s="67">
        <v>56.226999999999997</v>
      </c>
      <c r="K172" s="25"/>
      <c r="L172" s="25"/>
      <c r="M172" s="25"/>
      <c r="N172" s="25"/>
      <c r="O172" s="25">
        <v>18.739999999999998</v>
      </c>
    </row>
    <row r="173" spans="1:17" ht="15.75" x14ac:dyDescent="0.25">
      <c r="A173" s="74"/>
      <c r="B173" s="83"/>
      <c r="C173" s="17"/>
      <c r="D173" s="17"/>
      <c r="E173" s="17"/>
      <c r="F173" s="17"/>
      <c r="G173" s="20" t="s">
        <v>65</v>
      </c>
      <c r="H173" s="25">
        <v>0</v>
      </c>
      <c r="I173" s="67">
        <v>0.93711999999999995</v>
      </c>
      <c r="J173" s="67">
        <v>0.93711999999999995</v>
      </c>
      <c r="K173" s="25"/>
      <c r="L173" s="25"/>
      <c r="M173" s="25"/>
      <c r="N173" s="25"/>
      <c r="O173" s="25">
        <v>0.94</v>
      </c>
    </row>
    <row r="174" spans="1:17" ht="15.75" customHeight="1" x14ac:dyDescent="0.25">
      <c r="A174" s="72" t="s">
        <v>75</v>
      </c>
      <c r="B174" s="84" t="s">
        <v>128</v>
      </c>
      <c r="C174" s="17"/>
      <c r="D174" s="17"/>
      <c r="E174" s="17"/>
      <c r="F174" s="17"/>
      <c r="G174" s="4" t="s">
        <v>18</v>
      </c>
      <c r="H174" s="25">
        <v>0</v>
      </c>
      <c r="I174" s="68">
        <v>400</v>
      </c>
      <c r="J174" s="68">
        <v>400</v>
      </c>
      <c r="K174" s="25"/>
      <c r="L174" s="25"/>
      <c r="M174" s="25"/>
      <c r="N174" s="25"/>
      <c r="O174" s="25">
        <v>400</v>
      </c>
    </row>
    <row r="175" spans="1:17" ht="15.75" x14ac:dyDescent="0.25">
      <c r="A175" s="73"/>
      <c r="B175" s="85"/>
      <c r="C175" s="17"/>
      <c r="D175" s="17"/>
      <c r="E175" s="17"/>
      <c r="F175" s="17"/>
      <c r="G175" s="20" t="s">
        <v>19</v>
      </c>
      <c r="H175" s="25">
        <v>0</v>
      </c>
      <c r="I175" s="67">
        <v>375.62437999999997</v>
      </c>
      <c r="J175" s="67">
        <v>375.62437999999997</v>
      </c>
      <c r="K175" s="25"/>
      <c r="L175" s="25"/>
      <c r="M175" s="25"/>
      <c r="N175" s="25"/>
      <c r="O175" s="25">
        <v>375.62400000000002</v>
      </c>
    </row>
    <row r="176" spans="1:17" ht="15.75" x14ac:dyDescent="0.25">
      <c r="A176" s="73"/>
      <c r="B176" s="85"/>
      <c r="C176" s="17"/>
      <c r="D176" s="17"/>
      <c r="E176" s="17"/>
      <c r="F176" s="17"/>
      <c r="G176" s="20" t="s">
        <v>20</v>
      </c>
      <c r="H176" s="25">
        <v>0</v>
      </c>
      <c r="I176" s="67">
        <v>23.976019999999998</v>
      </c>
      <c r="J176" s="67">
        <v>23.976019999999998</v>
      </c>
      <c r="K176" s="25"/>
      <c r="L176" s="25"/>
      <c r="M176" s="25"/>
      <c r="N176" s="25"/>
      <c r="O176" s="25">
        <v>23.975999999999999</v>
      </c>
    </row>
    <row r="177" spans="1:15" ht="15.75" x14ac:dyDescent="0.25">
      <c r="A177" s="74"/>
      <c r="B177" s="86"/>
      <c r="C177" s="17"/>
      <c r="D177" s="17"/>
      <c r="E177" s="17"/>
      <c r="F177" s="17"/>
      <c r="G177" s="20" t="s">
        <v>65</v>
      </c>
      <c r="H177" s="25">
        <v>0</v>
      </c>
      <c r="I177" s="67">
        <v>0.39960000000000001</v>
      </c>
      <c r="J177" s="67">
        <v>0.39960000000000001</v>
      </c>
      <c r="K177" s="25"/>
      <c r="L177" s="25"/>
      <c r="M177" s="25"/>
      <c r="N177" s="25"/>
      <c r="O177" s="25">
        <v>0.39960000000000001</v>
      </c>
    </row>
    <row r="178" spans="1:15" ht="15.75" customHeight="1" x14ac:dyDescent="0.25">
      <c r="A178" s="72" t="s">
        <v>76</v>
      </c>
      <c r="B178" s="81" t="s">
        <v>129</v>
      </c>
      <c r="C178" s="17"/>
      <c r="D178" s="17"/>
      <c r="E178" s="17"/>
      <c r="F178" s="17"/>
      <c r="G178" s="4" t="s">
        <v>18</v>
      </c>
      <c r="H178" s="25">
        <v>0</v>
      </c>
      <c r="I178" s="25">
        <v>0</v>
      </c>
      <c r="J178" s="25">
        <v>0</v>
      </c>
      <c r="K178" s="25"/>
      <c r="L178" s="25"/>
      <c r="M178" s="25"/>
      <c r="N178" s="25"/>
      <c r="O178" s="25"/>
    </row>
    <row r="179" spans="1:15" ht="15.75" x14ac:dyDescent="0.25">
      <c r="A179" s="73"/>
      <c r="B179" s="82"/>
      <c r="C179" s="17"/>
      <c r="D179" s="17"/>
      <c r="E179" s="17"/>
      <c r="F179" s="17"/>
      <c r="G179" s="20" t="s">
        <v>19</v>
      </c>
      <c r="H179" s="25">
        <v>0</v>
      </c>
      <c r="I179" s="25">
        <v>0</v>
      </c>
      <c r="J179" s="25">
        <v>0</v>
      </c>
      <c r="K179" s="25"/>
      <c r="L179" s="25"/>
      <c r="M179" s="25"/>
      <c r="N179" s="25"/>
      <c r="O179" s="25"/>
    </row>
    <row r="180" spans="1:15" ht="15.75" x14ac:dyDescent="0.25">
      <c r="A180" s="73"/>
      <c r="B180" s="82"/>
      <c r="C180" s="17"/>
      <c r="D180" s="17"/>
      <c r="E180" s="17"/>
      <c r="F180" s="17"/>
      <c r="G180" s="20" t="s">
        <v>20</v>
      </c>
      <c r="H180" s="25">
        <v>0</v>
      </c>
      <c r="I180" s="25">
        <v>0</v>
      </c>
      <c r="J180" s="25">
        <v>0</v>
      </c>
      <c r="K180" s="25"/>
      <c r="L180" s="25"/>
      <c r="M180" s="25"/>
      <c r="N180" s="25"/>
      <c r="O180" s="25"/>
    </row>
    <row r="181" spans="1:15" ht="15.75" x14ac:dyDescent="0.25">
      <c r="A181" s="74"/>
      <c r="B181" s="83"/>
      <c r="C181" s="17"/>
      <c r="D181" s="17"/>
      <c r="E181" s="17"/>
      <c r="F181" s="17"/>
      <c r="G181" s="20" t="s">
        <v>65</v>
      </c>
      <c r="H181" s="25">
        <v>0</v>
      </c>
      <c r="I181" s="25">
        <v>0</v>
      </c>
      <c r="J181" s="25">
        <v>0</v>
      </c>
      <c r="K181" s="25"/>
      <c r="L181" s="25"/>
      <c r="M181" s="25"/>
      <c r="N181" s="25"/>
      <c r="O181" s="25"/>
    </row>
    <row r="182" spans="1:15" ht="15.75" customHeight="1" x14ac:dyDescent="0.25">
      <c r="A182" s="72" t="s">
        <v>77</v>
      </c>
      <c r="B182" s="69" t="s">
        <v>130</v>
      </c>
      <c r="C182" s="17"/>
      <c r="D182" s="17"/>
      <c r="E182" s="17"/>
      <c r="F182" s="17"/>
      <c r="G182" s="4" t="s">
        <v>18</v>
      </c>
      <c r="H182" s="25">
        <v>0</v>
      </c>
      <c r="I182" s="25">
        <v>0</v>
      </c>
      <c r="J182" s="25">
        <v>0</v>
      </c>
      <c r="K182" s="25"/>
      <c r="L182" s="25"/>
      <c r="M182" s="25"/>
      <c r="N182" s="25"/>
      <c r="O182" s="25"/>
    </row>
    <row r="183" spans="1:15" ht="15.75" x14ac:dyDescent="0.25">
      <c r="A183" s="73"/>
      <c r="B183" s="70"/>
      <c r="C183" s="17"/>
      <c r="D183" s="17"/>
      <c r="E183" s="17"/>
      <c r="F183" s="17"/>
      <c r="G183" s="20" t="s">
        <v>19</v>
      </c>
      <c r="H183" s="25">
        <v>0</v>
      </c>
      <c r="I183" s="25">
        <v>0</v>
      </c>
      <c r="J183" s="25">
        <v>0</v>
      </c>
      <c r="K183" s="25"/>
      <c r="L183" s="25"/>
      <c r="M183" s="25"/>
      <c r="N183" s="25"/>
      <c r="O183" s="25"/>
    </row>
    <row r="184" spans="1:15" ht="15.75" x14ac:dyDescent="0.25">
      <c r="A184" s="73"/>
      <c r="B184" s="70"/>
      <c r="C184" s="17"/>
      <c r="D184" s="17"/>
      <c r="E184" s="17"/>
      <c r="F184" s="17"/>
      <c r="G184" s="20" t="s">
        <v>20</v>
      </c>
      <c r="H184" s="25">
        <v>0</v>
      </c>
      <c r="I184" s="25">
        <v>0</v>
      </c>
      <c r="J184" s="25">
        <v>0</v>
      </c>
      <c r="K184" s="25"/>
      <c r="L184" s="25"/>
      <c r="M184" s="25"/>
      <c r="N184" s="25"/>
      <c r="O184" s="25"/>
    </row>
    <row r="185" spans="1:15" ht="15.75" x14ac:dyDescent="0.25">
      <c r="A185" s="74"/>
      <c r="B185" s="71"/>
      <c r="C185" s="17"/>
      <c r="D185" s="17"/>
      <c r="E185" s="17"/>
      <c r="F185" s="17"/>
      <c r="G185" s="20" t="s">
        <v>65</v>
      </c>
      <c r="H185" s="25">
        <v>0</v>
      </c>
      <c r="I185" s="25">
        <v>0</v>
      </c>
      <c r="J185" s="25">
        <v>0</v>
      </c>
      <c r="K185" s="25"/>
      <c r="L185" s="25"/>
      <c r="M185" s="25"/>
      <c r="N185" s="25"/>
      <c r="O185" s="25"/>
    </row>
    <row r="186" spans="1:15" ht="15.75" customHeight="1" x14ac:dyDescent="0.25">
      <c r="A186" s="72" t="s">
        <v>78</v>
      </c>
      <c r="B186" s="93" t="s">
        <v>131</v>
      </c>
      <c r="C186" s="17"/>
      <c r="D186" s="17"/>
      <c r="E186" s="17"/>
      <c r="F186" s="17"/>
      <c r="G186" s="4" t="s">
        <v>18</v>
      </c>
      <c r="H186" s="25">
        <v>0</v>
      </c>
      <c r="I186" s="25">
        <v>0</v>
      </c>
      <c r="J186" s="25">
        <v>0</v>
      </c>
      <c r="K186" s="25"/>
      <c r="L186" s="25"/>
      <c r="M186" s="25"/>
      <c r="N186" s="25"/>
      <c r="O186" s="25"/>
    </row>
    <row r="187" spans="1:15" ht="15.75" x14ac:dyDescent="0.25">
      <c r="A187" s="73"/>
      <c r="B187" s="94"/>
      <c r="C187" s="17"/>
      <c r="D187" s="17"/>
      <c r="E187" s="17"/>
      <c r="F187" s="17"/>
      <c r="G187" s="20" t="s">
        <v>19</v>
      </c>
      <c r="H187" s="25">
        <v>0</v>
      </c>
      <c r="I187" s="25">
        <v>0</v>
      </c>
      <c r="J187" s="25">
        <v>0</v>
      </c>
      <c r="K187" s="25"/>
      <c r="L187" s="25"/>
      <c r="M187" s="25"/>
      <c r="N187" s="25"/>
      <c r="O187" s="25"/>
    </row>
    <row r="188" spans="1:15" ht="15.75" x14ac:dyDescent="0.25">
      <c r="A188" s="73"/>
      <c r="B188" s="94"/>
      <c r="C188" s="17"/>
      <c r="D188" s="17"/>
      <c r="E188" s="17"/>
      <c r="F188" s="17"/>
      <c r="G188" s="20" t="s">
        <v>20</v>
      </c>
      <c r="H188" s="25">
        <v>0</v>
      </c>
      <c r="I188" s="25">
        <v>0</v>
      </c>
      <c r="J188" s="25">
        <v>0</v>
      </c>
      <c r="K188" s="25"/>
      <c r="L188" s="25"/>
      <c r="M188" s="25"/>
      <c r="N188" s="25"/>
      <c r="O188" s="25"/>
    </row>
    <row r="189" spans="1:15" ht="15.75" x14ac:dyDescent="0.25">
      <c r="A189" s="74"/>
      <c r="B189" s="95"/>
      <c r="C189" s="17"/>
      <c r="D189" s="17"/>
      <c r="E189" s="17"/>
      <c r="F189" s="17"/>
      <c r="G189" s="20" t="s">
        <v>65</v>
      </c>
      <c r="H189" s="25">
        <v>0</v>
      </c>
      <c r="I189" s="25">
        <v>0</v>
      </c>
      <c r="J189" s="25">
        <v>0</v>
      </c>
      <c r="K189" s="25"/>
      <c r="L189" s="25"/>
      <c r="M189" s="25"/>
      <c r="N189" s="25"/>
      <c r="O189" s="25"/>
    </row>
    <row r="190" spans="1:15" ht="15.75" customHeight="1" x14ac:dyDescent="0.25">
      <c r="A190" s="72" t="s">
        <v>79</v>
      </c>
      <c r="B190" s="69" t="s">
        <v>132</v>
      </c>
      <c r="C190" s="17"/>
      <c r="D190" s="17"/>
      <c r="E190" s="17"/>
      <c r="F190" s="17"/>
      <c r="G190" s="4" t="s">
        <v>18</v>
      </c>
      <c r="H190" s="25">
        <v>0</v>
      </c>
      <c r="I190" s="68">
        <v>400</v>
      </c>
      <c r="J190" s="68">
        <v>400</v>
      </c>
      <c r="K190" s="25"/>
      <c r="L190" s="25"/>
      <c r="M190" s="25"/>
      <c r="N190" s="25"/>
      <c r="O190" s="25">
        <v>400</v>
      </c>
    </row>
    <row r="191" spans="1:15" ht="15.75" x14ac:dyDescent="0.25">
      <c r="A191" s="73"/>
      <c r="B191" s="70"/>
      <c r="C191" s="17"/>
      <c r="D191" s="17"/>
      <c r="E191" s="17"/>
      <c r="F191" s="17"/>
      <c r="G191" s="20" t="s">
        <v>19</v>
      </c>
      <c r="H191" s="25">
        <v>0</v>
      </c>
      <c r="I191" s="67">
        <v>375.62437999999997</v>
      </c>
      <c r="J191" s="67">
        <v>375.62437999999997</v>
      </c>
      <c r="K191" s="25"/>
      <c r="L191" s="25"/>
      <c r="M191" s="25"/>
      <c r="N191" s="25"/>
      <c r="O191" s="25">
        <v>375.62400000000002</v>
      </c>
    </row>
    <row r="192" spans="1:15" ht="15.75" x14ac:dyDescent="0.25">
      <c r="A192" s="73"/>
      <c r="B192" s="70"/>
      <c r="C192" s="17"/>
      <c r="D192" s="17"/>
      <c r="E192" s="17"/>
      <c r="F192" s="17"/>
      <c r="G192" s="20" t="s">
        <v>20</v>
      </c>
      <c r="H192" s="25">
        <v>0</v>
      </c>
      <c r="I192" s="67">
        <v>23.976019999999998</v>
      </c>
      <c r="J192" s="67">
        <v>23.976019999999998</v>
      </c>
      <c r="K192" s="25"/>
      <c r="L192" s="25"/>
      <c r="M192" s="25"/>
      <c r="N192" s="25"/>
      <c r="O192" s="25">
        <v>23.975999999999999</v>
      </c>
    </row>
    <row r="193" spans="1:15" ht="20.25" customHeight="1" x14ac:dyDescent="0.25">
      <c r="A193" s="74"/>
      <c r="B193" s="71"/>
      <c r="C193" s="17"/>
      <c r="D193" s="17"/>
      <c r="E193" s="17"/>
      <c r="F193" s="17"/>
      <c r="G193" s="20" t="s">
        <v>65</v>
      </c>
      <c r="H193" s="25">
        <v>0</v>
      </c>
      <c r="I193" s="67">
        <v>0.39960000000000001</v>
      </c>
      <c r="J193" s="67">
        <v>0.39960000000000001</v>
      </c>
      <c r="K193" s="25"/>
      <c r="L193" s="25"/>
      <c r="M193" s="25"/>
      <c r="N193" s="25"/>
      <c r="O193" s="25">
        <v>0.39960000000000001</v>
      </c>
    </row>
    <row r="194" spans="1:15" ht="15.75" customHeight="1" x14ac:dyDescent="0.25">
      <c r="A194" s="72" t="s">
        <v>80</v>
      </c>
      <c r="B194" s="69" t="s">
        <v>133</v>
      </c>
      <c r="C194" s="17"/>
      <c r="D194" s="17"/>
      <c r="E194" s="17"/>
      <c r="F194" s="17"/>
      <c r="G194" s="4" t="s">
        <v>18</v>
      </c>
      <c r="H194" s="25">
        <v>0</v>
      </c>
      <c r="I194" s="25">
        <v>0</v>
      </c>
      <c r="J194" s="25">
        <v>0</v>
      </c>
      <c r="K194" s="25"/>
      <c r="L194" s="25"/>
      <c r="M194" s="25"/>
      <c r="N194" s="25"/>
      <c r="O194" s="25"/>
    </row>
    <row r="195" spans="1:15" ht="15.75" x14ac:dyDescent="0.25">
      <c r="A195" s="73"/>
      <c r="B195" s="70"/>
      <c r="C195" s="17"/>
      <c r="D195" s="17"/>
      <c r="E195" s="17"/>
      <c r="F195" s="17"/>
      <c r="G195" s="20" t="s">
        <v>19</v>
      </c>
      <c r="H195" s="25">
        <v>0</v>
      </c>
      <c r="I195" s="25">
        <v>0</v>
      </c>
      <c r="J195" s="25">
        <v>0</v>
      </c>
      <c r="K195" s="25"/>
      <c r="L195" s="25"/>
      <c r="M195" s="25"/>
      <c r="N195" s="25"/>
      <c r="O195" s="25"/>
    </row>
    <row r="196" spans="1:15" ht="15.75" x14ac:dyDescent="0.25">
      <c r="A196" s="73"/>
      <c r="B196" s="70"/>
      <c r="C196" s="17"/>
      <c r="D196" s="17"/>
      <c r="E196" s="17"/>
      <c r="F196" s="17"/>
      <c r="G196" s="20" t="s">
        <v>20</v>
      </c>
      <c r="H196" s="25">
        <v>0</v>
      </c>
      <c r="I196" s="25">
        <v>0</v>
      </c>
      <c r="J196" s="25">
        <v>0</v>
      </c>
      <c r="K196" s="25"/>
      <c r="L196" s="25"/>
      <c r="M196" s="25"/>
      <c r="N196" s="25"/>
      <c r="O196" s="25"/>
    </row>
    <row r="197" spans="1:15" ht="15.75" x14ac:dyDescent="0.25">
      <c r="A197" s="74"/>
      <c r="B197" s="71"/>
      <c r="C197" s="17"/>
      <c r="D197" s="17"/>
      <c r="E197" s="17"/>
      <c r="F197" s="17"/>
      <c r="G197" s="20" t="s">
        <v>65</v>
      </c>
      <c r="H197" s="25">
        <v>0</v>
      </c>
      <c r="I197" s="25">
        <v>0</v>
      </c>
      <c r="J197" s="25">
        <v>0</v>
      </c>
      <c r="K197" s="25"/>
      <c r="L197" s="25"/>
      <c r="M197" s="25"/>
      <c r="N197" s="25"/>
      <c r="O197" s="25"/>
    </row>
    <row r="198" spans="1:15" ht="15.75" x14ac:dyDescent="0.25">
      <c r="A198" s="72" t="s">
        <v>81</v>
      </c>
      <c r="B198" s="69" t="s">
        <v>134</v>
      </c>
      <c r="C198" s="17"/>
      <c r="D198" s="17"/>
      <c r="E198" s="17"/>
      <c r="F198" s="17"/>
      <c r="G198" s="4" t="s">
        <v>18</v>
      </c>
      <c r="H198" s="25">
        <v>0</v>
      </c>
      <c r="I198" s="67">
        <v>50.817039999999999</v>
      </c>
      <c r="J198" s="67">
        <v>50.817039999999999</v>
      </c>
      <c r="K198" s="25"/>
      <c r="L198" s="25"/>
      <c r="M198" s="25"/>
      <c r="N198" s="25"/>
      <c r="O198" s="37">
        <v>50.817039999999999</v>
      </c>
    </row>
    <row r="199" spans="1:15" ht="15.75" x14ac:dyDescent="0.25">
      <c r="A199" s="73"/>
      <c r="B199" s="70"/>
      <c r="C199" s="17"/>
      <c r="D199" s="17"/>
      <c r="E199" s="17"/>
      <c r="F199" s="17"/>
      <c r="G199" s="20" t="s">
        <v>19</v>
      </c>
      <c r="H199" s="25">
        <v>0</v>
      </c>
      <c r="I199" s="67">
        <v>47.720300000000002</v>
      </c>
      <c r="J199" s="67">
        <v>47.720300000000002</v>
      </c>
      <c r="K199" s="25"/>
      <c r="L199" s="25"/>
      <c r="M199" s="25"/>
      <c r="N199" s="25"/>
      <c r="O199" s="37">
        <v>47.720300000000002</v>
      </c>
    </row>
    <row r="200" spans="1:15" ht="15.75" x14ac:dyDescent="0.25">
      <c r="A200" s="73"/>
      <c r="B200" s="70"/>
      <c r="C200" s="17"/>
      <c r="D200" s="17"/>
      <c r="E200" s="17"/>
      <c r="F200" s="17"/>
      <c r="G200" s="20" t="s">
        <v>20</v>
      </c>
      <c r="H200" s="25">
        <v>0</v>
      </c>
      <c r="I200" s="67">
        <v>3.0459800000000001</v>
      </c>
      <c r="J200" s="67">
        <v>3.0459800000000001</v>
      </c>
      <c r="K200" s="25"/>
      <c r="L200" s="25"/>
      <c r="M200" s="25"/>
      <c r="N200" s="25"/>
      <c r="O200" s="37">
        <v>3.0459800000000001</v>
      </c>
    </row>
    <row r="201" spans="1:15" ht="15.75" x14ac:dyDescent="0.25">
      <c r="A201" s="73"/>
      <c r="B201" s="71"/>
      <c r="C201" s="17"/>
      <c r="D201" s="17"/>
      <c r="E201" s="17"/>
      <c r="F201" s="17"/>
      <c r="G201" s="20" t="s">
        <v>65</v>
      </c>
      <c r="H201" s="25">
        <v>0</v>
      </c>
      <c r="I201" s="67">
        <v>5.0999999999999997E-2</v>
      </c>
      <c r="J201" s="67">
        <v>5.0999999999999997E-2</v>
      </c>
      <c r="K201" s="25"/>
      <c r="L201" s="25"/>
      <c r="M201" s="25"/>
      <c r="N201" s="25"/>
      <c r="O201" s="37">
        <v>5.0999999999999997E-2</v>
      </c>
    </row>
    <row r="202" spans="1:15" ht="15.75" x14ac:dyDescent="0.25">
      <c r="A202" s="73" t="s">
        <v>82</v>
      </c>
      <c r="B202" s="69" t="s">
        <v>135</v>
      </c>
      <c r="C202" s="17"/>
      <c r="D202" s="17"/>
      <c r="E202" s="17"/>
      <c r="F202" s="17"/>
      <c r="G202" s="4" t="s">
        <v>18</v>
      </c>
      <c r="H202" s="25">
        <v>0</v>
      </c>
      <c r="I202" s="25">
        <v>0</v>
      </c>
      <c r="J202" s="25">
        <v>0</v>
      </c>
      <c r="K202" s="25"/>
      <c r="L202" s="25"/>
      <c r="M202" s="25"/>
      <c r="N202" s="25"/>
      <c r="O202" s="25"/>
    </row>
    <row r="203" spans="1:15" ht="15.75" x14ac:dyDescent="0.25">
      <c r="A203" s="73"/>
      <c r="B203" s="70"/>
      <c r="C203" s="17"/>
      <c r="D203" s="17"/>
      <c r="E203" s="17"/>
      <c r="F203" s="17"/>
      <c r="G203" s="20" t="s">
        <v>19</v>
      </c>
      <c r="H203" s="25">
        <v>0</v>
      </c>
      <c r="I203" s="25">
        <v>0</v>
      </c>
      <c r="J203" s="25">
        <v>0</v>
      </c>
      <c r="K203" s="25"/>
      <c r="L203" s="25"/>
      <c r="M203" s="25"/>
      <c r="N203" s="25"/>
      <c r="O203" s="25"/>
    </row>
    <row r="204" spans="1:15" ht="15.75" x14ac:dyDescent="0.25">
      <c r="A204" s="73"/>
      <c r="B204" s="70"/>
      <c r="C204" s="17"/>
      <c r="D204" s="17"/>
      <c r="E204" s="17"/>
      <c r="F204" s="17"/>
      <c r="G204" s="20" t="s">
        <v>20</v>
      </c>
      <c r="H204" s="25">
        <v>0</v>
      </c>
      <c r="I204" s="25">
        <v>0</v>
      </c>
      <c r="J204" s="25">
        <v>0</v>
      </c>
      <c r="K204" s="25"/>
      <c r="L204" s="25"/>
      <c r="M204" s="25"/>
      <c r="N204" s="25"/>
      <c r="O204" s="25"/>
    </row>
    <row r="205" spans="1:15" ht="15.75" x14ac:dyDescent="0.25">
      <c r="A205" s="73"/>
      <c r="B205" s="71"/>
      <c r="C205" s="17"/>
      <c r="D205" s="17"/>
      <c r="E205" s="17"/>
      <c r="F205" s="17"/>
      <c r="G205" s="20" t="s">
        <v>65</v>
      </c>
      <c r="H205" s="25">
        <v>0</v>
      </c>
      <c r="I205" s="25">
        <v>0</v>
      </c>
      <c r="J205" s="25">
        <v>0</v>
      </c>
      <c r="K205" s="25"/>
      <c r="L205" s="25"/>
      <c r="M205" s="25"/>
      <c r="N205" s="25"/>
      <c r="O205" s="25"/>
    </row>
    <row r="206" spans="1:15" ht="15.75" customHeight="1" x14ac:dyDescent="0.25">
      <c r="A206" s="73" t="s">
        <v>83</v>
      </c>
      <c r="B206" s="81" t="s">
        <v>127</v>
      </c>
      <c r="C206" s="17"/>
      <c r="D206" s="17"/>
      <c r="E206" s="17"/>
      <c r="F206" s="17"/>
      <c r="G206" s="4" t="s">
        <v>18</v>
      </c>
      <c r="H206" s="25">
        <v>0</v>
      </c>
      <c r="I206" s="25">
        <v>0</v>
      </c>
      <c r="J206" s="25">
        <v>0</v>
      </c>
      <c r="K206" s="25"/>
      <c r="L206" s="25"/>
      <c r="M206" s="25"/>
      <c r="N206" s="25"/>
      <c r="O206" s="25"/>
    </row>
    <row r="207" spans="1:15" ht="15.75" x14ac:dyDescent="0.25">
      <c r="A207" s="73"/>
      <c r="B207" s="82"/>
      <c r="C207" s="17"/>
      <c r="D207" s="17"/>
      <c r="E207" s="17"/>
      <c r="F207" s="17"/>
      <c r="G207" s="20" t="s">
        <v>19</v>
      </c>
      <c r="H207" s="25">
        <v>0</v>
      </c>
      <c r="I207" s="25">
        <v>0</v>
      </c>
      <c r="J207" s="25">
        <v>0</v>
      </c>
      <c r="K207" s="25"/>
      <c r="L207" s="25"/>
      <c r="M207" s="25"/>
      <c r="N207" s="25"/>
      <c r="O207" s="25"/>
    </row>
    <row r="208" spans="1:15" ht="15.75" x14ac:dyDescent="0.25">
      <c r="A208" s="73"/>
      <c r="B208" s="82"/>
      <c r="C208" s="17"/>
      <c r="D208" s="17"/>
      <c r="E208" s="17"/>
      <c r="F208" s="17"/>
      <c r="G208" s="20" t="s">
        <v>20</v>
      </c>
      <c r="H208" s="25">
        <v>0</v>
      </c>
      <c r="I208" s="25">
        <v>0</v>
      </c>
      <c r="J208" s="25">
        <v>0</v>
      </c>
      <c r="K208" s="25"/>
      <c r="L208" s="25"/>
      <c r="M208" s="25"/>
      <c r="N208" s="25"/>
      <c r="O208" s="25"/>
    </row>
    <row r="209" spans="1:15" ht="15.75" x14ac:dyDescent="0.25">
      <c r="A209" s="73"/>
      <c r="B209" s="83"/>
      <c r="C209" s="17"/>
      <c r="D209" s="17"/>
      <c r="E209" s="17"/>
      <c r="F209" s="17"/>
      <c r="G209" s="20" t="s">
        <v>65</v>
      </c>
      <c r="H209" s="25">
        <v>0</v>
      </c>
      <c r="I209" s="25">
        <v>0</v>
      </c>
      <c r="J209" s="25">
        <v>0</v>
      </c>
      <c r="K209" s="25"/>
      <c r="L209" s="25"/>
      <c r="M209" s="25"/>
      <c r="N209" s="25"/>
      <c r="O209" s="25"/>
    </row>
    <row r="210" spans="1:15" ht="15.75" x14ac:dyDescent="0.25">
      <c r="A210" s="73" t="s">
        <v>140</v>
      </c>
      <c r="B210" s="69" t="s">
        <v>156</v>
      </c>
      <c r="C210" s="17"/>
      <c r="D210" s="17"/>
      <c r="E210" s="17"/>
      <c r="F210" s="17"/>
      <c r="G210" s="4" t="s">
        <v>18</v>
      </c>
      <c r="H210" s="25">
        <v>0</v>
      </c>
      <c r="I210" s="68">
        <v>400</v>
      </c>
      <c r="J210" s="68">
        <v>400</v>
      </c>
      <c r="K210" s="25"/>
      <c r="L210" s="25"/>
      <c r="M210" s="25"/>
      <c r="N210" s="25"/>
      <c r="O210" s="25">
        <v>400</v>
      </c>
    </row>
    <row r="211" spans="1:15" ht="15.75" x14ac:dyDescent="0.25">
      <c r="A211" s="73"/>
      <c r="B211" s="70"/>
      <c r="C211" s="17"/>
      <c r="D211" s="17"/>
      <c r="E211" s="17"/>
      <c r="F211" s="17"/>
      <c r="G211" s="20" t="s">
        <v>19</v>
      </c>
      <c r="H211" s="25">
        <v>0</v>
      </c>
      <c r="I211" s="67">
        <v>375.62437999999997</v>
      </c>
      <c r="J211" s="67">
        <v>375.62437999999997</v>
      </c>
      <c r="K211" s="25"/>
      <c r="L211" s="25"/>
      <c r="M211" s="25"/>
      <c r="N211" s="25"/>
      <c r="O211" s="25">
        <v>375.62400000000002</v>
      </c>
    </row>
    <row r="212" spans="1:15" ht="15.75" x14ac:dyDescent="0.25">
      <c r="A212" s="73"/>
      <c r="B212" s="70"/>
      <c r="C212" s="17"/>
      <c r="D212" s="17"/>
      <c r="E212" s="17"/>
      <c r="F212" s="17"/>
      <c r="G212" s="20" t="s">
        <v>20</v>
      </c>
      <c r="H212" s="25">
        <v>0</v>
      </c>
      <c r="I212" s="67">
        <v>23.976019999999998</v>
      </c>
      <c r="J212" s="67">
        <v>23.976019999999998</v>
      </c>
      <c r="K212" s="25"/>
      <c r="L212" s="25"/>
      <c r="M212" s="25"/>
      <c r="N212" s="25"/>
      <c r="O212" s="25">
        <v>23.975999999999999</v>
      </c>
    </row>
    <row r="213" spans="1:15" ht="15.75" x14ac:dyDescent="0.25">
      <c r="A213" s="73"/>
      <c r="B213" s="71"/>
      <c r="C213" s="17"/>
      <c r="D213" s="17"/>
      <c r="E213" s="17"/>
      <c r="F213" s="17"/>
      <c r="G213" s="20" t="s">
        <v>65</v>
      </c>
      <c r="H213" s="25">
        <v>0</v>
      </c>
      <c r="I213" s="67">
        <v>0.39960000000000001</v>
      </c>
      <c r="J213" s="67">
        <v>0.39960000000000001</v>
      </c>
      <c r="K213" s="25"/>
      <c r="L213" s="25"/>
      <c r="M213" s="25"/>
      <c r="N213" s="25"/>
      <c r="O213" s="25">
        <v>0.39960000000000001</v>
      </c>
    </row>
    <row r="214" spans="1:15" ht="15.75" customHeight="1" x14ac:dyDescent="0.25">
      <c r="A214" s="73" t="s">
        <v>141</v>
      </c>
      <c r="B214" s="69" t="s">
        <v>136</v>
      </c>
      <c r="C214" s="17"/>
      <c r="D214" s="17"/>
      <c r="E214" s="17"/>
      <c r="F214" s="17"/>
      <c r="G214" s="4" t="s">
        <v>18</v>
      </c>
      <c r="H214" s="25">
        <v>0</v>
      </c>
      <c r="I214" s="25">
        <v>0</v>
      </c>
      <c r="J214" s="25">
        <v>0</v>
      </c>
      <c r="K214" s="25"/>
      <c r="L214" s="25"/>
      <c r="M214" s="25"/>
      <c r="N214" s="25"/>
      <c r="O214" s="25"/>
    </row>
    <row r="215" spans="1:15" ht="15.75" x14ac:dyDescent="0.25">
      <c r="A215" s="73"/>
      <c r="B215" s="70"/>
      <c r="C215" s="17"/>
      <c r="D215" s="17"/>
      <c r="E215" s="17"/>
      <c r="F215" s="17"/>
      <c r="G215" s="20" t="s">
        <v>19</v>
      </c>
      <c r="H215" s="25">
        <v>0</v>
      </c>
      <c r="I215" s="25">
        <v>0</v>
      </c>
      <c r="J215" s="25">
        <v>0</v>
      </c>
      <c r="K215" s="25"/>
      <c r="L215" s="25"/>
      <c r="M215" s="25"/>
      <c r="N215" s="25"/>
      <c r="O215" s="25"/>
    </row>
    <row r="216" spans="1:15" ht="15.75" x14ac:dyDescent="0.25">
      <c r="A216" s="73"/>
      <c r="B216" s="70"/>
      <c r="C216" s="17"/>
      <c r="D216" s="17"/>
      <c r="E216" s="17"/>
      <c r="F216" s="17"/>
      <c r="G216" s="20" t="s">
        <v>20</v>
      </c>
      <c r="H216" s="25">
        <v>0</v>
      </c>
      <c r="I216" s="25">
        <v>0</v>
      </c>
      <c r="J216" s="25">
        <v>0</v>
      </c>
      <c r="K216" s="25"/>
      <c r="L216" s="25"/>
      <c r="M216" s="25"/>
      <c r="N216" s="25"/>
      <c r="O216" s="25"/>
    </row>
    <row r="217" spans="1:15" ht="15.75" x14ac:dyDescent="0.25">
      <c r="A217" s="74"/>
      <c r="B217" s="71"/>
      <c r="C217" s="17"/>
      <c r="D217" s="17"/>
      <c r="E217" s="17"/>
      <c r="F217" s="17"/>
      <c r="G217" s="20" t="s">
        <v>65</v>
      </c>
      <c r="H217" s="25">
        <v>0</v>
      </c>
      <c r="I217" s="25">
        <v>0</v>
      </c>
      <c r="J217" s="25">
        <v>0</v>
      </c>
      <c r="K217" s="25"/>
      <c r="L217" s="25"/>
      <c r="M217" s="25"/>
      <c r="N217" s="25"/>
      <c r="O217" s="25"/>
    </row>
    <row r="218" spans="1:15" ht="15.75" x14ac:dyDescent="0.25">
      <c r="A218" s="72" t="s">
        <v>142</v>
      </c>
      <c r="B218" s="93" t="s">
        <v>137</v>
      </c>
      <c r="C218" s="17"/>
      <c r="D218" s="17"/>
      <c r="E218" s="17"/>
      <c r="F218" s="17"/>
      <c r="G218" s="4" t="s">
        <v>18</v>
      </c>
      <c r="H218" s="25">
        <v>0</v>
      </c>
      <c r="I218" s="25">
        <v>0</v>
      </c>
      <c r="J218" s="25">
        <v>0</v>
      </c>
      <c r="K218" s="25"/>
      <c r="L218" s="25"/>
      <c r="M218" s="25"/>
      <c r="N218" s="25"/>
      <c r="O218" s="25"/>
    </row>
    <row r="219" spans="1:15" ht="15.75" x14ac:dyDescent="0.25">
      <c r="A219" s="73"/>
      <c r="B219" s="94"/>
      <c r="C219" s="17"/>
      <c r="D219" s="17"/>
      <c r="E219" s="17"/>
      <c r="F219" s="17"/>
      <c r="G219" s="20" t="s">
        <v>19</v>
      </c>
      <c r="H219" s="25">
        <v>0</v>
      </c>
      <c r="I219" s="25">
        <v>0</v>
      </c>
      <c r="J219" s="25">
        <v>0</v>
      </c>
      <c r="K219" s="25"/>
      <c r="L219" s="25"/>
      <c r="M219" s="25"/>
      <c r="N219" s="25"/>
      <c r="O219" s="25"/>
    </row>
    <row r="220" spans="1:15" ht="15.75" x14ac:dyDescent="0.25">
      <c r="A220" s="73"/>
      <c r="B220" s="94"/>
      <c r="C220" s="17"/>
      <c r="D220" s="17"/>
      <c r="E220" s="17"/>
      <c r="F220" s="17"/>
      <c r="G220" s="20" t="s">
        <v>20</v>
      </c>
      <c r="H220" s="25">
        <v>0</v>
      </c>
      <c r="I220" s="25">
        <v>0</v>
      </c>
      <c r="J220" s="25">
        <v>0</v>
      </c>
      <c r="K220" s="25"/>
      <c r="L220" s="25"/>
      <c r="M220" s="25"/>
      <c r="N220" s="25"/>
      <c r="O220" s="25"/>
    </row>
    <row r="221" spans="1:15" ht="15.75" x14ac:dyDescent="0.25">
      <c r="A221" s="74"/>
      <c r="B221" s="95"/>
      <c r="C221" s="17"/>
      <c r="D221" s="17"/>
      <c r="E221" s="17"/>
      <c r="F221" s="17"/>
      <c r="G221" s="20" t="s">
        <v>65</v>
      </c>
      <c r="H221" s="25">
        <v>0</v>
      </c>
      <c r="I221" s="25">
        <v>0</v>
      </c>
      <c r="J221" s="25">
        <v>0</v>
      </c>
      <c r="K221" s="25"/>
      <c r="L221" s="25"/>
      <c r="M221" s="25"/>
      <c r="N221" s="25"/>
      <c r="O221" s="25"/>
    </row>
    <row r="222" spans="1:15" ht="15.75" x14ac:dyDescent="0.25">
      <c r="A222" s="61"/>
      <c r="B222" s="93" t="s">
        <v>138</v>
      </c>
      <c r="C222" s="17"/>
      <c r="D222" s="17"/>
      <c r="E222" s="17"/>
      <c r="F222" s="17"/>
      <c r="G222" s="4" t="s">
        <v>18</v>
      </c>
      <c r="H222" s="25">
        <v>0</v>
      </c>
      <c r="I222" s="25">
        <v>0</v>
      </c>
      <c r="J222" s="25">
        <v>0</v>
      </c>
      <c r="K222" s="25"/>
      <c r="L222" s="25"/>
      <c r="M222" s="25"/>
      <c r="N222" s="25"/>
      <c r="O222" s="25"/>
    </row>
    <row r="223" spans="1:15" ht="15.75" x14ac:dyDescent="0.25">
      <c r="A223" s="61"/>
      <c r="B223" s="94"/>
      <c r="C223" s="17"/>
      <c r="D223" s="17"/>
      <c r="E223" s="17"/>
      <c r="F223" s="17"/>
      <c r="G223" s="20" t="s">
        <v>19</v>
      </c>
      <c r="H223" s="25">
        <v>0</v>
      </c>
      <c r="I223" s="25">
        <v>0</v>
      </c>
      <c r="J223" s="25">
        <v>0</v>
      </c>
      <c r="K223" s="25"/>
      <c r="L223" s="25"/>
      <c r="M223" s="25"/>
      <c r="N223" s="25"/>
      <c r="O223" s="25"/>
    </row>
    <row r="224" spans="1:15" ht="15.75" x14ac:dyDescent="0.25">
      <c r="A224" s="64" t="s">
        <v>143</v>
      </c>
      <c r="B224" s="94"/>
      <c r="C224" s="17"/>
      <c r="D224" s="17"/>
      <c r="E224" s="17"/>
      <c r="F224" s="17"/>
      <c r="G224" s="20" t="s">
        <v>20</v>
      </c>
      <c r="H224" s="25">
        <v>0</v>
      </c>
      <c r="I224" s="25">
        <v>0</v>
      </c>
      <c r="J224" s="25">
        <v>0</v>
      </c>
      <c r="K224" s="25"/>
      <c r="L224" s="25"/>
      <c r="M224" s="25"/>
      <c r="N224" s="25"/>
      <c r="O224" s="25"/>
    </row>
    <row r="225" spans="1:15" ht="15.75" x14ac:dyDescent="0.25">
      <c r="A225" s="61"/>
      <c r="B225" s="95"/>
      <c r="C225" s="17"/>
      <c r="D225" s="17"/>
      <c r="E225" s="17"/>
      <c r="F225" s="17"/>
      <c r="G225" s="20" t="s">
        <v>65</v>
      </c>
      <c r="H225" s="25">
        <v>0</v>
      </c>
      <c r="I225" s="25">
        <v>0</v>
      </c>
      <c r="J225" s="25">
        <v>0</v>
      </c>
      <c r="K225" s="25"/>
      <c r="L225" s="25"/>
      <c r="M225" s="25"/>
      <c r="N225" s="25"/>
      <c r="O225" s="25"/>
    </row>
    <row r="226" spans="1:15" ht="15.75" customHeight="1" x14ac:dyDescent="0.25">
      <c r="A226" s="72" t="s">
        <v>144</v>
      </c>
      <c r="B226" s="69" t="s">
        <v>139</v>
      </c>
      <c r="C226" s="17"/>
      <c r="D226" s="17"/>
      <c r="E226" s="17"/>
      <c r="F226" s="17"/>
      <c r="G226" s="4" t="s">
        <v>18</v>
      </c>
      <c r="H226" s="25">
        <v>0</v>
      </c>
      <c r="I226" s="25">
        <v>0</v>
      </c>
      <c r="J226" s="25">
        <v>0</v>
      </c>
      <c r="K226" s="25"/>
      <c r="L226" s="25"/>
      <c r="M226" s="25"/>
      <c r="N226" s="25"/>
      <c r="O226" s="25"/>
    </row>
    <row r="227" spans="1:15" ht="15.75" x14ac:dyDescent="0.25">
      <c r="A227" s="73"/>
      <c r="B227" s="70"/>
      <c r="C227" s="17"/>
      <c r="D227" s="17"/>
      <c r="E227" s="17"/>
      <c r="F227" s="17"/>
      <c r="G227" s="20" t="s">
        <v>19</v>
      </c>
      <c r="H227" s="25">
        <v>0</v>
      </c>
      <c r="I227" s="25">
        <v>0</v>
      </c>
      <c r="J227" s="25">
        <v>0</v>
      </c>
      <c r="K227" s="25"/>
      <c r="L227" s="25"/>
      <c r="M227" s="25"/>
      <c r="N227" s="25"/>
      <c r="O227" s="25"/>
    </row>
    <row r="228" spans="1:15" ht="15.75" x14ac:dyDescent="0.25">
      <c r="A228" s="73"/>
      <c r="B228" s="70"/>
      <c r="C228" s="17"/>
      <c r="D228" s="17"/>
      <c r="E228" s="17"/>
      <c r="F228" s="17"/>
      <c r="G228" s="20" t="s">
        <v>20</v>
      </c>
      <c r="H228" s="25">
        <v>0</v>
      </c>
      <c r="I228" s="25">
        <v>0</v>
      </c>
      <c r="J228" s="25">
        <v>0</v>
      </c>
      <c r="K228" s="25"/>
      <c r="L228" s="25"/>
      <c r="M228" s="25"/>
      <c r="N228" s="25"/>
      <c r="O228" s="25"/>
    </row>
    <row r="229" spans="1:15" ht="15.75" x14ac:dyDescent="0.25">
      <c r="A229" s="74"/>
      <c r="B229" s="71"/>
      <c r="C229" s="17"/>
      <c r="D229" s="17"/>
      <c r="E229" s="17"/>
      <c r="F229" s="17"/>
      <c r="G229" s="20" t="s">
        <v>65</v>
      </c>
      <c r="H229" s="25">
        <v>0</v>
      </c>
      <c r="I229" s="25">
        <v>0</v>
      </c>
      <c r="J229" s="25">
        <v>0</v>
      </c>
      <c r="K229" s="25"/>
      <c r="L229" s="25"/>
      <c r="M229" s="25"/>
      <c r="N229" s="25"/>
      <c r="O229" s="25"/>
    </row>
  </sheetData>
  <mergeCells count="134">
    <mergeCell ref="K4:N4"/>
    <mergeCell ref="P4:S4"/>
    <mergeCell ref="A6:O6"/>
    <mergeCell ref="A98:A101"/>
    <mergeCell ref="B98:B101"/>
    <mergeCell ref="A102:A105"/>
    <mergeCell ref="B102:B105"/>
    <mergeCell ref="A70:A73"/>
    <mergeCell ref="B70:B73"/>
    <mergeCell ref="A74:A77"/>
    <mergeCell ref="B74:B77"/>
    <mergeCell ref="A78:A81"/>
    <mergeCell ref="B78:B81"/>
    <mergeCell ref="A94:A97"/>
    <mergeCell ref="B94:B97"/>
    <mergeCell ref="A42:A45"/>
    <mergeCell ref="B42:B45"/>
    <mergeCell ref="E9:E10"/>
    <mergeCell ref="F9:F10"/>
    <mergeCell ref="G8:G10"/>
    <mergeCell ref="A8:A10"/>
    <mergeCell ref="B8:B10"/>
    <mergeCell ref="C8:C10"/>
    <mergeCell ref="E16:E20"/>
    <mergeCell ref="F16:F20"/>
    <mergeCell ref="A21:A25"/>
    <mergeCell ref="B21:B25"/>
    <mergeCell ref="D8:D10"/>
    <mergeCell ref="E8:F8"/>
    <mergeCell ref="B30:B33"/>
    <mergeCell ref="A16:A20"/>
    <mergeCell ref="B16:B20"/>
    <mergeCell ref="C16:C20"/>
    <mergeCell ref="D16:D20"/>
    <mergeCell ref="A26:A29"/>
    <mergeCell ref="B26:B29"/>
    <mergeCell ref="A30:A33"/>
    <mergeCell ref="I9:J9"/>
    <mergeCell ref="K9:L9"/>
    <mergeCell ref="H8:N8"/>
    <mergeCell ref="O8:O10"/>
    <mergeCell ref="A12:A15"/>
    <mergeCell ref="B12:B15"/>
    <mergeCell ref="C12:C15"/>
    <mergeCell ref="D12:D15"/>
    <mergeCell ref="E12:E15"/>
    <mergeCell ref="F12:F15"/>
    <mergeCell ref="C150:C153"/>
    <mergeCell ref="D150:D153"/>
    <mergeCell ref="E150:E153"/>
    <mergeCell ref="F150:F153"/>
    <mergeCell ref="A106:A109"/>
    <mergeCell ref="B106:B109"/>
    <mergeCell ref="B130:B133"/>
    <mergeCell ref="A82:A85"/>
    <mergeCell ref="B82:B85"/>
    <mergeCell ref="A86:A89"/>
    <mergeCell ref="B86:B89"/>
    <mergeCell ref="A90:A93"/>
    <mergeCell ref="B90:B93"/>
    <mergeCell ref="B150:B153"/>
    <mergeCell ref="A126:A129"/>
    <mergeCell ref="B126:B129"/>
    <mergeCell ref="B218:B221"/>
    <mergeCell ref="B222:B225"/>
    <mergeCell ref="A38:A41"/>
    <mergeCell ref="B38:B41"/>
    <mergeCell ref="A34:A37"/>
    <mergeCell ref="B34:B37"/>
    <mergeCell ref="B114:B117"/>
    <mergeCell ref="A118:A121"/>
    <mergeCell ref="B118:B121"/>
    <mergeCell ref="A122:A125"/>
    <mergeCell ref="B122:B125"/>
    <mergeCell ref="A46:A49"/>
    <mergeCell ref="B46:B49"/>
    <mergeCell ref="A50:A53"/>
    <mergeCell ref="B50:B53"/>
    <mergeCell ref="A110:A113"/>
    <mergeCell ref="B110:B113"/>
    <mergeCell ref="A114:A117"/>
    <mergeCell ref="A54:A57"/>
    <mergeCell ref="B54:B57"/>
    <mergeCell ref="A58:A61"/>
    <mergeCell ref="B58:B61"/>
    <mergeCell ref="A62:A65"/>
    <mergeCell ref="B62:B65"/>
    <mergeCell ref="A66:A69"/>
    <mergeCell ref="B66:B69"/>
    <mergeCell ref="A226:A229"/>
    <mergeCell ref="B226:B229"/>
    <mergeCell ref="B202:B205"/>
    <mergeCell ref="B166:B169"/>
    <mergeCell ref="A166:A169"/>
    <mergeCell ref="A170:A173"/>
    <mergeCell ref="B170:B173"/>
    <mergeCell ref="A174:A177"/>
    <mergeCell ref="B174:B177"/>
    <mergeCell ref="A178:A181"/>
    <mergeCell ref="B178:B181"/>
    <mergeCell ref="A182:A185"/>
    <mergeCell ref="B182:B185"/>
    <mergeCell ref="A198:A201"/>
    <mergeCell ref="B198:B201"/>
    <mergeCell ref="A202:A205"/>
    <mergeCell ref="A206:A209"/>
    <mergeCell ref="B206:B209"/>
    <mergeCell ref="A186:A189"/>
    <mergeCell ref="B186:B189"/>
    <mergeCell ref="A190:A193"/>
    <mergeCell ref="B190:B193"/>
    <mergeCell ref="A194:A197"/>
    <mergeCell ref="B194:B197"/>
    <mergeCell ref="A218:A221"/>
    <mergeCell ref="A130:A133"/>
    <mergeCell ref="A134:A137"/>
    <mergeCell ref="A138:A141"/>
    <mergeCell ref="A142:A145"/>
    <mergeCell ref="A146:A149"/>
    <mergeCell ref="A158:A161"/>
    <mergeCell ref="A162:A165"/>
    <mergeCell ref="B138:B141"/>
    <mergeCell ref="B154:B157"/>
    <mergeCell ref="B158:B161"/>
    <mergeCell ref="B162:B165"/>
    <mergeCell ref="B142:B145"/>
    <mergeCell ref="B146:B149"/>
    <mergeCell ref="B134:B137"/>
    <mergeCell ref="A150:A153"/>
    <mergeCell ref="A154:A157"/>
    <mergeCell ref="A210:A213"/>
    <mergeCell ref="B210:B213"/>
    <mergeCell ref="A214:A217"/>
    <mergeCell ref="B214:B217"/>
  </mergeCells>
  <pageMargins left="0.70866141732283472" right="0.11811023622047245" top="0.15748031496062992" bottom="0.15748031496062992" header="0.19685039370078741" footer="0.11811023622047245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B1" workbookViewId="0">
      <selection activeCell="G5" sqref="G5:K5"/>
    </sheetView>
  </sheetViews>
  <sheetFormatPr defaultRowHeight="15" x14ac:dyDescent="0.25"/>
  <cols>
    <col min="1" max="1" width="21.5703125" customWidth="1"/>
    <col min="2" max="2" width="11.42578125" style="58" customWidth="1"/>
    <col min="3" max="3" width="18.85546875" style="58" customWidth="1"/>
    <col min="4" max="4" width="15.42578125" customWidth="1"/>
    <col min="5" max="5" width="12.85546875" customWidth="1"/>
    <col min="6" max="6" width="13.5703125" customWidth="1"/>
    <col min="7" max="7" width="13.140625" customWidth="1"/>
    <col min="8" max="8" width="13.28515625" customWidth="1"/>
    <col min="9" max="9" width="14.140625" customWidth="1"/>
    <col min="10" max="10" width="13.7109375" customWidth="1"/>
    <col min="11" max="11" width="13.28515625" customWidth="1"/>
  </cols>
  <sheetData>
    <row r="1" spans="1:11" ht="15" customHeight="1" x14ac:dyDescent="0.25">
      <c r="H1" s="6" t="s">
        <v>62</v>
      </c>
      <c r="I1" t="s">
        <v>146</v>
      </c>
    </row>
    <row r="2" spans="1:11" ht="15.75" x14ac:dyDescent="0.25">
      <c r="H2" s="6" t="s">
        <v>147</v>
      </c>
    </row>
    <row r="3" spans="1:11" ht="15.75" x14ac:dyDescent="0.25">
      <c r="H3" s="7" t="s">
        <v>88</v>
      </c>
    </row>
    <row r="4" spans="1:11" ht="15.75" x14ac:dyDescent="0.25">
      <c r="G4" s="134" t="s">
        <v>158</v>
      </c>
      <c r="H4" s="135"/>
      <c r="I4" s="135"/>
      <c r="J4" s="135"/>
    </row>
    <row r="5" spans="1:11" ht="21.75" customHeight="1" x14ac:dyDescent="0.25">
      <c r="A5" s="41"/>
      <c r="B5" s="59"/>
      <c r="C5" s="59"/>
      <c r="D5" s="41"/>
      <c r="E5" s="41"/>
      <c r="F5" s="41"/>
      <c r="G5" s="154"/>
      <c r="H5" s="135"/>
      <c r="I5" s="135"/>
      <c r="J5" s="135"/>
      <c r="K5" s="135"/>
    </row>
    <row r="6" spans="1:11" ht="45.75" customHeight="1" x14ac:dyDescent="0.25">
      <c r="A6" s="144" t="s">
        <v>84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</row>
    <row r="7" spans="1:11" x14ac:dyDescent="0.25">
      <c r="A7" s="146" t="s">
        <v>7</v>
      </c>
      <c r="B7" s="146" t="s">
        <v>8</v>
      </c>
      <c r="C7" s="142" t="s">
        <v>3</v>
      </c>
      <c r="D7" s="145" t="s">
        <v>9</v>
      </c>
      <c r="E7" s="145"/>
      <c r="F7" s="145"/>
      <c r="G7" s="145"/>
      <c r="H7" s="145"/>
      <c r="I7" s="145"/>
      <c r="J7" s="145"/>
      <c r="K7" s="145"/>
    </row>
    <row r="8" spans="1:11" x14ac:dyDescent="0.25">
      <c r="A8" s="147"/>
      <c r="B8" s="147"/>
      <c r="C8" s="143"/>
      <c r="D8" s="43">
        <v>2018</v>
      </c>
      <c r="E8" s="148">
        <v>2019</v>
      </c>
      <c r="F8" s="149"/>
      <c r="G8" s="148">
        <v>2020</v>
      </c>
      <c r="H8" s="149"/>
      <c r="I8" s="43">
        <v>2021</v>
      </c>
      <c r="J8" s="42">
        <v>2022</v>
      </c>
    </row>
    <row r="9" spans="1:11" ht="45" x14ac:dyDescent="0.25">
      <c r="A9" s="147"/>
      <c r="B9" s="147"/>
      <c r="C9" s="143"/>
      <c r="D9" s="63" t="s">
        <v>152</v>
      </c>
      <c r="E9" s="40" t="s">
        <v>6</v>
      </c>
      <c r="F9" s="63" t="s">
        <v>86</v>
      </c>
      <c r="G9" s="40" t="s">
        <v>6</v>
      </c>
      <c r="H9" s="63" t="s">
        <v>86</v>
      </c>
      <c r="I9" s="40" t="s">
        <v>6</v>
      </c>
      <c r="J9" s="63" t="s">
        <v>6</v>
      </c>
    </row>
    <row r="10" spans="1:11" ht="145.5" customHeight="1" x14ac:dyDescent="0.25">
      <c r="A10" s="60" t="s">
        <v>87</v>
      </c>
      <c r="B10" s="150" t="s">
        <v>10</v>
      </c>
      <c r="C10" s="151"/>
      <c r="D10" s="44">
        <v>6517.9333699999997</v>
      </c>
      <c r="E10" s="44">
        <v>5225.9716900000003</v>
      </c>
      <c r="F10" s="44">
        <v>5225.9716900000003</v>
      </c>
      <c r="G10" s="44">
        <v>5225.9716900000003</v>
      </c>
      <c r="H10" s="44">
        <v>0</v>
      </c>
      <c r="I10" s="44">
        <v>5225.9716900000003</v>
      </c>
      <c r="J10" s="44">
        <v>5225.9716900000003</v>
      </c>
    </row>
    <row r="11" spans="1:11" x14ac:dyDescent="0.25">
      <c r="A11" s="45"/>
      <c r="B11" s="152" t="s">
        <v>11</v>
      </c>
      <c r="C11" s="153"/>
      <c r="D11" s="65">
        <v>3773.0843</v>
      </c>
      <c r="E11" s="65">
        <v>4907.5058799999997</v>
      </c>
      <c r="F11" s="65">
        <v>4907.5058799999997</v>
      </c>
      <c r="G11" s="65">
        <v>4907.5058799999997</v>
      </c>
      <c r="H11" s="45">
        <v>0</v>
      </c>
      <c r="I11" s="65">
        <v>4907.5058799999997</v>
      </c>
      <c r="J11" s="65">
        <v>4907.5058799999997</v>
      </c>
    </row>
    <row r="12" spans="1:11" x14ac:dyDescent="0.25">
      <c r="A12" s="45"/>
      <c r="B12" s="152" t="s">
        <v>12</v>
      </c>
      <c r="C12" s="153"/>
      <c r="D12" s="45">
        <v>240.83516</v>
      </c>
      <c r="E12" s="45">
        <v>313.24506000000002</v>
      </c>
      <c r="F12" s="45">
        <v>313.24506000000002</v>
      </c>
      <c r="G12" s="45">
        <v>313.24506000000002</v>
      </c>
      <c r="H12" s="45">
        <v>0</v>
      </c>
      <c r="I12" s="45">
        <v>313.24506000000002</v>
      </c>
      <c r="J12" s="45">
        <v>313.24506000000002</v>
      </c>
    </row>
    <row r="13" spans="1:11" x14ac:dyDescent="0.25">
      <c r="A13" s="45"/>
      <c r="B13" s="140" t="s">
        <v>13</v>
      </c>
      <c r="C13" s="140"/>
      <c r="D13" s="45">
        <v>4.0141900000000001</v>
      </c>
      <c r="E13" s="45">
        <v>5.2207499999999998</v>
      </c>
      <c r="F13" s="45">
        <v>5.2207499999999998</v>
      </c>
      <c r="G13" s="45">
        <v>5.2207499999999998</v>
      </c>
      <c r="H13" s="45">
        <v>0</v>
      </c>
      <c r="I13" s="45">
        <v>5.2207499999999998</v>
      </c>
      <c r="J13" s="45">
        <v>5.2207499999999998</v>
      </c>
    </row>
    <row r="14" spans="1:11" x14ac:dyDescent="0.25">
      <c r="A14" s="45"/>
      <c r="B14" s="140" t="s">
        <v>150</v>
      </c>
      <c r="C14" s="140"/>
      <c r="D14" s="44">
        <v>2500</v>
      </c>
      <c r="E14" s="45">
        <f t="shared" ref="E14:I14" si="0">E19+E26</f>
        <v>0</v>
      </c>
      <c r="F14" s="45">
        <f t="shared" ref="F14" si="1">F19+F26</f>
        <v>0</v>
      </c>
      <c r="G14" s="45">
        <f t="shared" si="0"/>
        <v>0</v>
      </c>
      <c r="H14" s="45">
        <f t="shared" si="0"/>
        <v>0</v>
      </c>
      <c r="I14" s="45">
        <f t="shared" si="0"/>
        <v>0</v>
      </c>
      <c r="J14" s="45">
        <f t="shared" ref="J14" si="2">J19+J26</f>
        <v>0</v>
      </c>
    </row>
    <row r="15" spans="1:11" ht="45" customHeight="1" x14ac:dyDescent="0.25">
      <c r="A15" s="3"/>
      <c r="B15" s="141" t="s">
        <v>15</v>
      </c>
      <c r="C15" s="141"/>
      <c r="D15" s="3"/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1" x14ac:dyDescent="0.25">
      <c r="A16" s="3"/>
      <c r="B16" s="140" t="s">
        <v>11</v>
      </c>
      <c r="C16" s="140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140" t="s">
        <v>12</v>
      </c>
      <c r="C17" s="140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140" t="s">
        <v>13</v>
      </c>
      <c r="C18" s="140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140" t="s">
        <v>14</v>
      </c>
      <c r="C19" s="140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141" t="s">
        <v>16</v>
      </c>
      <c r="C20" s="141"/>
      <c r="D20" s="3"/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x14ac:dyDescent="0.25">
      <c r="A21" s="3"/>
      <c r="B21" s="140" t="s">
        <v>13</v>
      </c>
      <c r="C21" s="140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141" t="s">
        <v>17</v>
      </c>
      <c r="C22" s="141"/>
      <c r="D22" s="44">
        <v>6517.9333699999997</v>
      </c>
      <c r="E22" s="44">
        <v>5225.9716900000003</v>
      </c>
      <c r="F22" s="44">
        <v>5225.9716900000003</v>
      </c>
      <c r="G22" s="44">
        <v>5225.9716900000003</v>
      </c>
      <c r="H22" s="44">
        <v>0</v>
      </c>
      <c r="I22" s="44">
        <v>5225.9716900000003</v>
      </c>
      <c r="J22" s="44">
        <v>5225.9716900000003</v>
      </c>
    </row>
    <row r="23" spans="1:10" x14ac:dyDescent="0.25">
      <c r="A23" s="3"/>
      <c r="B23" s="140" t="s">
        <v>11</v>
      </c>
      <c r="C23" s="140"/>
      <c r="D23" s="65">
        <v>3773.0843</v>
      </c>
      <c r="E23" s="65">
        <v>4907.5058799999997</v>
      </c>
      <c r="F23" s="65">
        <v>4907.5058799999997</v>
      </c>
      <c r="G23" s="65">
        <v>4907.5058799999997</v>
      </c>
      <c r="H23" s="45">
        <v>0</v>
      </c>
      <c r="I23" s="65">
        <v>4907.5058799999997</v>
      </c>
      <c r="J23" s="65">
        <v>4907.5058799999997</v>
      </c>
    </row>
    <row r="24" spans="1:10" x14ac:dyDescent="0.25">
      <c r="A24" s="3"/>
      <c r="B24" s="140" t="s">
        <v>12</v>
      </c>
      <c r="C24" s="140"/>
      <c r="D24" s="45">
        <v>240.83516</v>
      </c>
      <c r="E24" s="45">
        <v>313.24506000000002</v>
      </c>
      <c r="F24" s="45">
        <v>313.24506000000002</v>
      </c>
      <c r="G24" s="45">
        <v>313.24506000000002</v>
      </c>
      <c r="H24" s="45">
        <v>0</v>
      </c>
      <c r="I24" s="45">
        <v>313.24506000000002</v>
      </c>
      <c r="J24" s="45">
        <v>313.24506000000002</v>
      </c>
    </row>
    <row r="25" spans="1:10" x14ac:dyDescent="0.25">
      <c r="A25" s="3"/>
      <c r="B25" s="140" t="s">
        <v>13</v>
      </c>
      <c r="C25" s="140"/>
      <c r="D25" s="45">
        <v>4.0141900000000001</v>
      </c>
      <c r="E25" s="45">
        <v>5.2207499999999998</v>
      </c>
      <c r="F25" s="45">
        <v>5.2207499999999998</v>
      </c>
      <c r="G25" s="45">
        <v>5.2207499999999998</v>
      </c>
      <c r="H25" s="45">
        <v>0</v>
      </c>
      <c r="I25" s="45">
        <v>5.2207499999999998</v>
      </c>
      <c r="J25" s="45">
        <v>5.2207499999999998</v>
      </c>
    </row>
    <row r="26" spans="1:10" x14ac:dyDescent="0.25">
      <c r="A26" s="3"/>
      <c r="B26" s="140" t="s">
        <v>14</v>
      </c>
      <c r="C26" s="140"/>
      <c r="D26" s="3">
        <v>2500</v>
      </c>
      <c r="E26" s="3"/>
      <c r="F26" s="3"/>
      <c r="G26" s="3"/>
      <c r="H26" s="45">
        <f t="shared" ref="H26" si="3">H31+H38</f>
        <v>0</v>
      </c>
      <c r="I26" s="3"/>
      <c r="J26" s="3"/>
    </row>
    <row r="29" spans="1:10" x14ac:dyDescent="0.25">
      <c r="D29" t="s">
        <v>85</v>
      </c>
    </row>
  </sheetData>
  <mergeCells count="26">
    <mergeCell ref="B25:C25"/>
    <mergeCell ref="B20:C20"/>
    <mergeCell ref="B26:C26"/>
    <mergeCell ref="B21:C21"/>
    <mergeCell ref="B17:C17"/>
    <mergeCell ref="B18:C18"/>
    <mergeCell ref="B19:C19"/>
    <mergeCell ref="B23:C23"/>
    <mergeCell ref="B24:C24"/>
    <mergeCell ref="B22:C22"/>
    <mergeCell ref="G4:J4"/>
    <mergeCell ref="B14:C14"/>
    <mergeCell ref="B15:C15"/>
    <mergeCell ref="B16:C16"/>
    <mergeCell ref="C7:C9"/>
    <mergeCell ref="A6:K6"/>
    <mergeCell ref="D7:K7"/>
    <mergeCell ref="A7:A9"/>
    <mergeCell ref="B13:C13"/>
    <mergeCell ref="E8:F8"/>
    <mergeCell ref="G8:H8"/>
    <mergeCell ref="B7:B9"/>
    <mergeCell ref="B10:C10"/>
    <mergeCell ref="B11:C11"/>
    <mergeCell ref="B12:C12"/>
    <mergeCell ref="G5:K5"/>
  </mergeCells>
  <pageMargins left="0.70866141732283472" right="0.11811023622047245" top="0.15748031496062992" bottom="0.15748031496062992" header="0.11811023622047245" footer="0.1181102362204724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2</vt:lpstr>
      <vt:lpstr>'прил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 Ольга Владимировна</dc:creator>
  <cp:lastModifiedBy>Marina</cp:lastModifiedBy>
  <cp:lastPrinted>2019-09-16T07:51:25Z</cp:lastPrinted>
  <dcterms:created xsi:type="dcterms:W3CDTF">2017-03-21T08:02:38Z</dcterms:created>
  <dcterms:modified xsi:type="dcterms:W3CDTF">2019-10-04T01:12:16Z</dcterms:modified>
</cp:coreProperties>
</file>